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356936_готово\"/>
    </mc:Choice>
  </mc:AlternateContent>
  <bookViews>
    <workbookView xWindow="0" yWindow="0" windowWidth="28800" windowHeight="1230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доп.43'!$A$1:$K$135</definedName>
  </definedNames>
  <calcPr calcId="162913" iterate="1"/>
</workbook>
</file>

<file path=xl/calcChain.xml><?xml version="1.0" encoding="utf-8"?>
<calcChain xmlns="http://schemas.openxmlformats.org/spreadsheetml/2006/main">
  <c r="H133" i="7" l="1"/>
  <c r="H130" i="7"/>
  <c r="C133" i="7"/>
  <c r="C130" i="7"/>
  <c r="J22" i="7"/>
  <c r="J19" i="7"/>
  <c r="J18" i="7"/>
  <c r="J17" i="7"/>
  <c r="J16" i="7"/>
  <c r="J14" i="7" s="1"/>
  <c r="J15" i="7"/>
  <c r="I22" i="7"/>
  <c r="I20" i="7"/>
  <c r="I19" i="7"/>
  <c r="I18" i="7"/>
  <c r="I17" i="7"/>
  <c r="I16" i="7"/>
  <c r="I15" i="7"/>
  <c r="I14" i="7" s="1"/>
  <c r="I127" i="7"/>
  <c r="J127" i="7"/>
  <c r="I126" i="7"/>
  <c r="J126" i="7"/>
  <c r="A125" i="7"/>
  <c r="J123" i="7"/>
  <c r="H123" i="7"/>
  <c r="C123" i="7"/>
  <c r="J122" i="7"/>
  <c r="H122" i="7"/>
  <c r="C122" i="7"/>
  <c r="J121" i="7"/>
  <c r="H121" i="7"/>
  <c r="C121" i="7"/>
  <c r="C120" i="7"/>
  <c r="J119" i="7"/>
  <c r="H119" i="7"/>
  <c r="C119" i="7"/>
  <c r="J118" i="7"/>
  <c r="H118" i="7"/>
  <c r="C118" i="7"/>
  <c r="J117" i="7"/>
  <c r="H117" i="7"/>
  <c r="C117" i="7"/>
  <c r="I116" i="7"/>
  <c r="J116" i="7"/>
  <c r="I115" i="7"/>
  <c r="J115" i="7"/>
  <c r="A114" i="7"/>
  <c r="I112" i="7"/>
  <c r="J112" i="7"/>
  <c r="I111" i="7"/>
  <c r="J111" i="7"/>
  <c r="A110" i="7"/>
  <c r="K106" i="7"/>
  <c r="P107" i="7" s="1"/>
  <c r="J110" i="7" s="1"/>
  <c r="J106" i="7"/>
  <c r="I106" i="7"/>
  <c r="O107" i="7" s="1"/>
  <c r="H110" i="7" s="1"/>
  <c r="H106" i="7"/>
  <c r="G106" i="7"/>
  <c r="F106" i="7"/>
  <c r="V106" i="7"/>
  <c r="T106" i="7"/>
  <c r="R106" i="7"/>
  <c r="U106" i="7"/>
  <c r="S106" i="7"/>
  <c r="Q106" i="7"/>
  <c r="E106" i="7"/>
  <c r="D106" i="7"/>
  <c r="B106" i="7"/>
  <c r="A105" i="7"/>
  <c r="I103" i="7"/>
  <c r="J103" i="7"/>
  <c r="I102" i="7"/>
  <c r="J102" i="7"/>
  <c r="A101" i="7"/>
  <c r="O98" i="7"/>
  <c r="H98" i="7"/>
  <c r="K97" i="7"/>
  <c r="P98" i="7" s="1"/>
  <c r="J97" i="7"/>
  <c r="I97" i="7"/>
  <c r="H97" i="7"/>
  <c r="G97" i="7"/>
  <c r="F97" i="7"/>
  <c r="V97" i="7"/>
  <c r="T97" i="7"/>
  <c r="R97" i="7"/>
  <c r="U97" i="7"/>
  <c r="S97" i="7"/>
  <c r="Q97" i="7"/>
  <c r="E97" i="7"/>
  <c r="D97" i="7"/>
  <c r="B97" i="7"/>
  <c r="H95" i="7"/>
  <c r="P95" i="7"/>
  <c r="J95" i="7"/>
  <c r="I94" i="7"/>
  <c r="H94" i="7"/>
  <c r="G94" i="7"/>
  <c r="E94" i="7"/>
  <c r="K93" i="7"/>
  <c r="J93" i="7"/>
  <c r="I93" i="7"/>
  <c r="E93" i="7"/>
  <c r="K92" i="7"/>
  <c r="J92" i="7"/>
  <c r="I92" i="7"/>
  <c r="E92" i="7"/>
  <c r="K91" i="7"/>
  <c r="J91" i="7"/>
  <c r="I91" i="7"/>
  <c r="H91" i="7"/>
  <c r="G91" i="7"/>
  <c r="F91" i="7"/>
  <c r="K90" i="7"/>
  <c r="J90" i="7"/>
  <c r="I90" i="7"/>
  <c r="H90" i="7"/>
  <c r="G90" i="7"/>
  <c r="F90" i="7"/>
  <c r="K89" i="7"/>
  <c r="J89" i="7"/>
  <c r="I89" i="7"/>
  <c r="H89" i="7"/>
  <c r="G89" i="7"/>
  <c r="F89" i="7"/>
  <c r="K88" i="7"/>
  <c r="J88" i="7"/>
  <c r="I88" i="7"/>
  <c r="O95" i="7" s="1"/>
  <c r="H88" i="7"/>
  <c r="G88" i="7"/>
  <c r="F88" i="7"/>
  <c r="C87" i="7"/>
  <c r="V86" i="7"/>
  <c r="T86" i="7"/>
  <c r="R86" i="7"/>
  <c r="U86" i="7"/>
  <c r="S86" i="7"/>
  <c r="Q86" i="7"/>
  <c r="E86" i="7"/>
  <c r="D86" i="7"/>
  <c r="B86" i="7"/>
  <c r="I83" i="7"/>
  <c r="H83" i="7"/>
  <c r="G83" i="7"/>
  <c r="E83" i="7"/>
  <c r="K82" i="7"/>
  <c r="J82" i="7"/>
  <c r="E82" i="7"/>
  <c r="J81" i="7"/>
  <c r="I81" i="7"/>
  <c r="E81" i="7"/>
  <c r="K80" i="7"/>
  <c r="J80" i="7"/>
  <c r="I80" i="7"/>
  <c r="H80" i="7"/>
  <c r="G80" i="7"/>
  <c r="F80" i="7"/>
  <c r="K79" i="7"/>
  <c r="J79" i="7"/>
  <c r="I79" i="7"/>
  <c r="H79" i="7"/>
  <c r="G79" i="7"/>
  <c r="F79" i="7"/>
  <c r="K78" i="7"/>
  <c r="J78" i="7"/>
  <c r="I78" i="7"/>
  <c r="H78" i="7"/>
  <c r="G78" i="7"/>
  <c r="F78" i="7"/>
  <c r="K77" i="7"/>
  <c r="J77" i="7"/>
  <c r="I77" i="7"/>
  <c r="H77" i="7"/>
  <c r="G77" i="7"/>
  <c r="F77" i="7"/>
  <c r="V76" i="7"/>
  <c r="T76" i="7"/>
  <c r="R76" i="7"/>
  <c r="K81" i="7" s="1"/>
  <c r="U76" i="7"/>
  <c r="S76" i="7"/>
  <c r="I82" i="7" s="1"/>
  <c r="H84" i="7" s="1"/>
  <c r="Q76" i="7"/>
  <c r="E76" i="7"/>
  <c r="D76" i="7"/>
  <c r="B76" i="7"/>
  <c r="I73" i="7"/>
  <c r="H73" i="7"/>
  <c r="G73" i="7"/>
  <c r="E73" i="7"/>
  <c r="K72" i="7"/>
  <c r="J72" i="7"/>
  <c r="I72" i="7"/>
  <c r="E72" i="7"/>
  <c r="K71" i="7"/>
  <c r="J71" i="7"/>
  <c r="E71" i="7"/>
  <c r="K70" i="7"/>
  <c r="J70" i="7"/>
  <c r="H70" i="7"/>
  <c r="I70" i="7"/>
  <c r="F70" i="7"/>
  <c r="V70" i="7"/>
  <c r="T70" i="7"/>
  <c r="R70" i="7"/>
  <c r="U70" i="7"/>
  <c r="S70" i="7"/>
  <c r="Q70" i="7"/>
  <c r="E70" i="7"/>
  <c r="D70" i="7"/>
  <c r="B70" i="7"/>
  <c r="K69" i="7"/>
  <c r="J69" i="7"/>
  <c r="I69" i="7"/>
  <c r="H69" i="7"/>
  <c r="G69" i="7"/>
  <c r="F69" i="7"/>
  <c r="K68" i="7"/>
  <c r="J68" i="7"/>
  <c r="I68" i="7"/>
  <c r="H68" i="7"/>
  <c r="G68" i="7"/>
  <c r="F68" i="7"/>
  <c r="K67" i="7"/>
  <c r="J67" i="7"/>
  <c r="I67" i="7"/>
  <c r="H74" i="7" s="1"/>
  <c r="H67" i="7"/>
  <c r="G67" i="7"/>
  <c r="F67" i="7"/>
  <c r="K66" i="7"/>
  <c r="J74" i="7" s="1"/>
  <c r="J66" i="7"/>
  <c r="I66" i="7"/>
  <c r="O74" i="7" s="1"/>
  <c r="H66" i="7"/>
  <c r="G66" i="7"/>
  <c r="F66" i="7"/>
  <c r="C65" i="7"/>
  <c r="V64" i="7"/>
  <c r="T64" i="7"/>
  <c r="R64" i="7"/>
  <c r="U64" i="7"/>
  <c r="S64" i="7"/>
  <c r="Q64" i="7"/>
  <c r="I71" i="7" s="1"/>
  <c r="E64" i="7"/>
  <c r="D64" i="7"/>
  <c r="B64" i="7"/>
  <c r="I61" i="7"/>
  <c r="H61" i="7"/>
  <c r="G61" i="7"/>
  <c r="E61" i="7"/>
  <c r="J60" i="7"/>
  <c r="I60" i="7"/>
  <c r="E60" i="7"/>
  <c r="J59" i="7"/>
  <c r="I59" i="7"/>
  <c r="E59" i="7"/>
  <c r="K58" i="7"/>
  <c r="J58" i="7"/>
  <c r="H58" i="7"/>
  <c r="I58" i="7"/>
  <c r="O62" i="7" s="1"/>
  <c r="F58" i="7"/>
  <c r="V58" i="7"/>
  <c r="T58" i="7"/>
  <c r="R58" i="7"/>
  <c r="U58" i="7"/>
  <c r="S58" i="7"/>
  <c r="Q58" i="7"/>
  <c r="E58" i="7"/>
  <c r="D58" i="7"/>
  <c r="B58" i="7"/>
  <c r="K57" i="7"/>
  <c r="J57" i="7"/>
  <c r="I57" i="7"/>
  <c r="H57" i="7"/>
  <c r="G57" i="7"/>
  <c r="F57" i="7"/>
  <c r="K56" i="7"/>
  <c r="J56" i="7"/>
  <c r="I56" i="7"/>
  <c r="H56" i="7"/>
  <c r="G56" i="7"/>
  <c r="F56" i="7"/>
  <c r="K55" i="7"/>
  <c r="J55" i="7"/>
  <c r="I55" i="7"/>
  <c r="H55" i="7"/>
  <c r="G55" i="7"/>
  <c r="F55" i="7"/>
  <c r="K54" i="7"/>
  <c r="J54" i="7"/>
  <c r="I54" i="7"/>
  <c r="H54" i="7"/>
  <c r="G54" i="7"/>
  <c r="F54" i="7"/>
  <c r="C53" i="7"/>
  <c r="V52" i="7"/>
  <c r="T52" i="7"/>
  <c r="K60" i="7" s="1"/>
  <c r="R52" i="7"/>
  <c r="K59" i="7" s="1"/>
  <c r="U52" i="7"/>
  <c r="S52" i="7"/>
  <c r="Q52" i="7"/>
  <c r="E52" i="7"/>
  <c r="D52" i="7"/>
  <c r="B52" i="7"/>
  <c r="I49" i="7"/>
  <c r="H49" i="7"/>
  <c r="G49" i="7"/>
  <c r="E49" i="7"/>
  <c r="K48" i="7"/>
  <c r="J48" i="7"/>
  <c r="I48" i="7"/>
  <c r="E48" i="7"/>
  <c r="J47" i="7"/>
  <c r="E47" i="7"/>
  <c r="K46" i="7"/>
  <c r="J46" i="7"/>
  <c r="I46" i="7"/>
  <c r="H46" i="7"/>
  <c r="G46" i="7"/>
  <c r="F46" i="7"/>
  <c r="K45" i="7"/>
  <c r="J45" i="7"/>
  <c r="I45" i="7"/>
  <c r="H45" i="7"/>
  <c r="G45" i="7"/>
  <c r="F45" i="7"/>
  <c r="K44" i="7"/>
  <c r="J50" i="7" s="1"/>
  <c r="J44" i="7"/>
  <c r="I44" i="7"/>
  <c r="H44" i="7"/>
  <c r="G44" i="7"/>
  <c r="F44" i="7"/>
  <c r="K43" i="7"/>
  <c r="J43" i="7"/>
  <c r="I43" i="7"/>
  <c r="H43" i="7"/>
  <c r="G43" i="7"/>
  <c r="F43" i="7"/>
  <c r="V42" i="7"/>
  <c r="T42" i="7"/>
  <c r="R42" i="7"/>
  <c r="K47" i="7" s="1"/>
  <c r="U42" i="7"/>
  <c r="S42" i="7"/>
  <c r="Q42" i="7"/>
  <c r="I47" i="7" s="1"/>
  <c r="E42" i="7"/>
  <c r="D42" i="7"/>
  <c r="B42" i="7"/>
  <c r="I39" i="7"/>
  <c r="H39" i="7"/>
  <c r="G39" i="7"/>
  <c r="E39" i="7"/>
  <c r="K38" i="7"/>
  <c r="J38" i="7"/>
  <c r="I38" i="7"/>
  <c r="E38" i="7"/>
  <c r="K37" i="7"/>
  <c r="J37" i="7"/>
  <c r="I37" i="7"/>
  <c r="E37" i="7"/>
  <c r="K36" i="7"/>
  <c r="J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H40" i="7" s="1"/>
  <c r="H34" i="7"/>
  <c r="G34" i="7"/>
  <c r="F34" i="7"/>
  <c r="K33" i="7"/>
  <c r="P40" i="7" s="1"/>
  <c r="J33" i="7"/>
  <c r="I33" i="7"/>
  <c r="O40" i="7" s="1"/>
  <c r="H33" i="7"/>
  <c r="G33" i="7"/>
  <c r="F33" i="7"/>
  <c r="V32" i="7"/>
  <c r="T32" i="7"/>
  <c r="R32" i="7"/>
  <c r="U32" i="7"/>
  <c r="S32" i="7"/>
  <c r="Q32" i="7"/>
  <c r="E32" i="7"/>
  <c r="D32" i="7"/>
  <c r="B32" i="7"/>
  <c r="A31" i="7"/>
  <c r="A29" i="7"/>
  <c r="A1" i="7"/>
  <c r="H50" i="7" l="1"/>
  <c r="O50" i="7"/>
  <c r="H114" i="7" s="1"/>
  <c r="P84" i="7"/>
  <c r="J84" i="7"/>
  <c r="O84" i="7"/>
  <c r="J62" i="7"/>
  <c r="P62" i="7"/>
  <c r="J98" i="7"/>
  <c r="P50" i="7"/>
  <c r="J125" i="7" s="1"/>
  <c r="P74" i="7"/>
  <c r="J107" i="7"/>
  <c r="J40" i="7"/>
  <c r="H107" i="7"/>
  <c r="H6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" i="3"/>
  <c r="Y1" i="3"/>
  <c r="CU1" i="3"/>
  <c r="CY1" i="3"/>
  <c r="CZ1" i="3"/>
  <c r="DB1" i="3" s="1"/>
  <c r="DA1" i="3"/>
  <c r="DC1" i="3"/>
  <c r="A2" i="3"/>
  <c r="Y2" i="3"/>
  <c r="CW2" i="3"/>
  <c r="CX2" i="3"/>
  <c r="CY2" i="3"/>
  <c r="CZ2" i="3"/>
  <c r="DB2" i="3" s="1"/>
  <c r="DA2" i="3"/>
  <c r="DC2" i="3"/>
  <c r="A3" i="3"/>
  <c r="Y3" i="3"/>
  <c r="CW3" i="3" s="1"/>
  <c r="CY3" i="3"/>
  <c r="CZ3" i="3"/>
  <c r="DB3" i="3" s="1"/>
  <c r="DA3" i="3"/>
  <c r="DC3" i="3"/>
  <c r="A4" i="3"/>
  <c r="Y4" i="3"/>
  <c r="CW4" i="3"/>
  <c r="CX4" i="3"/>
  <c r="DF4" i="3" s="1"/>
  <c r="CY4" i="3"/>
  <c r="CZ4" i="3"/>
  <c r="DB4" i="3" s="1"/>
  <c r="DA4" i="3"/>
  <c r="DC4" i="3"/>
  <c r="A5" i="3"/>
  <c r="Y5" i="3"/>
  <c r="CX5" i="3" s="1"/>
  <c r="DI5" i="3" s="1"/>
  <c r="CW5" i="3"/>
  <c r="CY5" i="3"/>
  <c r="CZ5" i="3"/>
  <c r="DA5" i="3"/>
  <c r="DB5" i="3"/>
  <c r="DC5" i="3"/>
  <c r="DF5" i="3"/>
  <c r="DG5" i="3"/>
  <c r="DJ5" i="3" s="1"/>
  <c r="DH5" i="3"/>
  <c r="A6" i="3"/>
  <c r="Y6" i="3"/>
  <c r="CX6" i="3" s="1"/>
  <c r="CY6" i="3"/>
  <c r="CZ6" i="3"/>
  <c r="DA6" i="3"/>
  <c r="DB6" i="3"/>
  <c r="DC6" i="3"/>
  <c r="A7" i="3"/>
  <c r="Y7" i="3"/>
  <c r="CX7" i="3"/>
  <c r="CY7" i="3"/>
  <c r="CZ7" i="3"/>
  <c r="DB7" i="3" s="1"/>
  <c r="DA7" i="3"/>
  <c r="DC7" i="3"/>
  <c r="A8" i="3"/>
  <c r="Y8" i="3"/>
  <c r="CX8" i="3"/>
  <c r="CY8" i="3"/>
  <c r="CZ8" i="3"/>
  <c r="DA8" i="3"/>
  <c r="DB8" i="3"/>
  <c r="DC8" i="3"/>
  <c r="DF8" i="3"/>
  <c r="DG8" i="3"/>
  <c r="DH8" i="3"/>
  <c r="DI8" i="3"/>
  <c r="DJ8" i="3"/>
  <c r="A9" i="3"/>
  <c r="Y9" i="3"/>
  <c r="CU9" i="3"/>
  <c r="CV9" i="3"/>
  <c r="CX9" i="3"/>
  <c r="CY9" i="3"/>
  <c r="CZ9" i="3"/>
  <c r="DA9" i="3"/>
  <c r="DB9" i="3"/>
  <c r="DC9" i="3"/>
  <c r="DF9" i="3"/>
  <c r="DG9" i="3"/>
  <c r="DH9" i="3"/>
  <c r="DI9" i="3"/>
  <c r="DJ9" i="3"/>
  <c r="A10" i="3"/>
  <c r="Y10" i="3"/>
  <c r="CW10" i="3"/>
  <c r="CX10" i="3"/>
  <c r="CY10" i="3"/>
  <c r="CZ10" i="3"/>
  <c r="DA10" i="3"/>
  <c r="DB10" i="3"/>
  <c r="DC10" i="3"/>
  <c r="A11" i="3"/>
  <c r="Y11" i="3"/>
  <c r="CW11" i="3"/>
  <c r="CX11" i="3"/>
  <c r="CY11" i="3"/>
  <c r="CZ11" i="3"/>
  <c r="DA11" i="3"/>
  <c r="DB11" i="3"/>
  <c r="DC11" i="3"/>
  <c r="A12" i="3"/>
  <c r="Y12" i="3"/>
  <c r="CW12" i="3" s="1"/>
  <c r="CY12" i="3"/>
  <c r="CZ12" i="3"/>
  <c r="DB12" i="3" s="1"/>
  <c r="DA12" i="3"/>
  <c r="DC12" i="3"/>
  <c r="A13" i="3"/>
  <c r="Y13" i="3"/>
  <c r="CW13" i="3" s="1"/>
  <c r="CY13" i="3"/>
  <c r="CZ13" i="3"/>
  <c r="DA13" i="3"/>
  <c r="DB13" i="3"/>
  <c r="DC13" i="3"/>
  <c r="A14" i="3"/>
  <c r="Y14" i="3"/>
  <c r="CX14" i="3" s="1"/>
  <c r="DF14" i="3" s="1"/>
  <c r="CY14" i="3"/>
  <c r="CZ14" i="3"/>
  <c r="DB14" i="3" s="1"/>
  <c r="DA14" i="3"/>
  <c r="DC14" i="3"/>
  <c r="DG14" i="3"/>
  <c r="DH14" i="3"/>
  <c r="DI14" i="3"/>
  <c r="DJ14" i="3"/>
  <c r="A15" i="3"/>
  <c r="Y15" i="3"/>
  <c r="CX15" i="3"/>
  <c r="CY15" i="3"/>
  <c r="CZ15" i="3"/>
  <c r="DA15" i="3"/>
  <c r="DB15" i="3"/>
  <c r="DC15" i="3"/>
  <c r="A16" i="3"/>
  <c r="Y16" i="3"/>
  <c r="CX16" i="3"/>
  <c r="CY16" i="3"/>
  <c r="CZ16" i="3"/>
  <c r="DA16" i="3"/>
  <c r="DB16" i="3"/>
  <c r="DC16" i="3"/>
  <c r="DF16" i="3"/>
  <c r="DJ16" i="3" s="1"/>
  <c r="DG16" i="3"/>
  <c r="DH16" i="3"/>
  <c r="DI16" i="3"/>
  <c r="A17" i="3"/>
  <c r="Y17" i="3"/>
  <c r="CV17" i="3" s="1"/>
  <c r="CU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X19" i="3" s="1"/>
  <c r="CW19" i="3"/>
  <c r="CY19" i="3"/>
  <c r="CZ19" i="3"/>
  <c r="DB19" i="3" s="1"/>
  <c r="DA19" i="3"/>
  <c r="DC19" i="3"/>
  <c r="A20" i="3"/>
  <c r="Y20" i="3"/>
  <c r="CW20" i="3"/>
  <c r="CX20" i="3"/>
  <c r="CY20" i="3"/>
  <c r="CZ20" i="3"/>
  <c r="DA20" i="3"/>
  <c r="DB20" i="3"/>
  <c r="DC20" i="3"/>
  <c r="A21" i="3"/>
  <c r="Y21" i="3"/>
  <c r="CW21" i="3"/>
  <c r="CX21" i="3"/>
  <c r="CY21" i="3"/>
  <c r="CZ21" i="3"/>
  <c r="DA21" i="3"/>
  <c r="DB21" i="3"/>
  <c r="DC21" i="3"/>
  <c r="DF21" i="3"/>
  <c r="DG21" i="3"/>
  <c r="DJ21" i="3" s="1"/>
  <c r="DH21" i="3"/>
  <c r="DI21" i="3"/>
  <c r="A22" i="3"/>
  <c r="Y22" i="3"/>
  <c r="CX22" i="3"/>
  <c r="CY22" i="3"/>
  <c r="CZ22" i="3"/>
  <c r="DA22" i="3"/>
  <c r="DB22" i="3"/>
  <c r="DC22" i="3"/>
  <c r="DF22" i="3"/>
  <c r="DG22" i="3"/>
  <c r="DH22" i="3"/>
  <c r="DI22" i="3"/>
  <c r="DJ22" i="3"/>
  <c r="A23" i="3"/>
  <c r="Y23" i="3"/>
  <c r="CX23" i="3"/>
  <c r="CY23" i="3"/>
  <c r="CZ23" i="3"/>
  <c r="DB23" i="3" s="1"/>
  <c r="DA23" i="3"/>
  <c r="DC23" i="3"/>
  <c r="A24" i="3"/>
  <c r="Y24" i="3"/>
  <c r="CV24" i="3" s="1"/>
  <c r="CU24" i="3"/>
  <c r="CX24" i="3"/>
  <c r="CY24" i="3"/>
  <c r="CZ24" i="3"/>
  <c r="DA24" i="3"/>
  <c r="DB24" i="3"/>
  <c r="DC24" i="3"/>
  <c r="A25" i="3"/>
  <c r="Y25" i="3"/>
  <c r="CW25" i="3"/>
  <c r="CX25" i="3"/>
  <c r="DF25" i="3" s="1"/>
  <c r="CY25" i="3"/>
  <c r="CZ25" i="3"/>
  <c r="DA25" i="3"/>
  <c r="DB25" i="3"/>
  <c r="DC25" i="3"/>
  <c r="A26" i="3"/>
  <c r="Y26" i="3"/>
  <c r="CW26" i="3" s="1"/>
  <c r="CY26" i="3"/>
  <c r="CZ26" i="3"/>
  <c r="DA26" i="3"/>
  <c r="DB26" i="3"/>
  <c r="DC26" i="3"/>
  <c r="A27" i="3"/>
  <c r="Y27" i="3"/>
  <c r="CX27" i="3" s="1"/>
  <c r="DF27" i="3" s="1"/>
  <c r="CW27" i="3"/>
  <c r="CY27" i="3"/>
  <c r="CZ27" i="3"/>
  <c r="DB27" i="3" s="1"/>
  <c r="DA27" i="3"/>
  <c r="DC27" i="3"/>
  <c r="DG27" i="3"/>
  <c r="DH27" i="3"/>
  <c r="DI27" i="3"/>
  <c r="DJ27" i="3"/>
  <c r="A28" i="3"/>
  <c r="Y28" i="3"/>
  <c r="CX28" i="3" s="1"/>
  <c r="CW28" i="3"/>
  <c r="CY28" i="3"/>
  <c r="CZ28" i="3"/>
  <c r="DB28" i="3" s="1"/>
  <c r="DA28" i="3"/>
  <c r="DC28" i="3"/>
  <c r="A29" i="3"/>
  <c r="Y29" i="3"/>
  <c r="CX29" i="3"/>
  <c r="DI29" i="3" s="1"/>
  <c r="CY29" i="3"/>
  <c r="CZ29" i="3"/>
  <c r="DA29" i="3"/>
  <c r="DB29" i="3"/>
  <c r="DC29" i="3"/>
  <c r="DF29" i="3"/>
  <c r="DJ29" i="3" s="1"/>
  <c r="DG29" i="3"/>
  <c r="DH29" i="3"/>
  <c r="A30" i="3"/>
  <c r="Y30" i="3"/>
  <c r="CX30" i="3" s="1"/>
  <c r="CY30" i="3"/>
  <c r="CZ30" i="3"/>
  <c r="DA30" i="3"/>
  <c r="DB30" i="3"/>
  <c r="DC30" i="3"/>
  <c r="A31" i="3"/>
  <c r="Y31" i="3"/>
  <c r="CU31" i="3"/>
  <c r="CY31" i="3"/>
  <c r="CZ31" i="3"/>
  <c r="DB31" i="3" s="1"/>
  <c r="DA31" i="3"/>
  <c r="DC31" i="3"/>
  <c r="A32" i="3"/>
  <c r="Y32" i="3"/>
  <c r="CW32" i="3" s="1"/>
  <c r="CY32" i="3"/>
  <c r="CZ32" i="3"/>
  <c r="DB32" i="3" s="1"/>
  <c r="DA32" i="3"/>
  <c r="DC32" i="3"/>
  <c r="A33" i="3"/>
  <c r="Y33" i="3"/>
  <c r="CW33" i="3"/>
  <c r="CX33" i="3"/>
  <c r="CY33" i="3"/>
  <c r="CZ33" i="3"/>
  <c r="DB33" i="3" s="1"/>
  <c r="DA33" i="3"/>
  <c r="DC33" i="3"/>
  <c r="A34" i="3"/>
  <c r="Y34" i="3"/>
  <c r="CX34" i="3"/>
  <c r="CY34" i="3"/>
  <c r="CZ34" i="3"/>
  <c r="DA34" i="3"/>
  <c r="DB34" i="3"/>
  <c r="DC34" i="3"/>
  <c r="DF34" i="3"/>
  <c r="DG34" i="3"/>
  <c r="DH34" i="3"/>
  <c r="DI34" i="3"/>
  <c r="DJ34" i="3"/>
  <c r="A35" i="3"/>
  <c r="Y35" i="3"/>
  <c r="CX35" i="3"/>
  <c r="CY35" i="3"/>
  <c r="CZ35" i="3"/>
  <c r="DB35" i="3" s="1"/>
  <c r="DA35" i="3"/>
  <c r="DC35" i="3"/>
  <c r="DF35" i="3"/>
  <c r="DG35" i="3"/>
  <c r="DH35" i="3"/>
  <c r="DI35" i="3"/>
  <c r="DJ35" i="3"/>
  <c r="A36" i="3"/>
  <c r="Y36" i="3"/>
  <c r="CX36" i="3"/>
  <c r="CY36" i="3"/>
  <c r="CZ36" i="3"/>
  <c r="DB36" i="3" s="1"/>
  <c r="DA36" i="3"/>
  <c r="DC36" i="3"/>
  <c r="A37" i="3"/>
  <c r="Y37" i="3"/>
  <c r="CX37" i="3"/>
  <c r="DI37" i="3" s="1"/>
  <c r="CY37" i="3"/>
  <c r="CZ37" i="3"/>
  <c r="DB37" i="3" s="1"/>
  <c r="DA37" i="3"/>
  <c r="DC37" i="3"/>
  <c r="DH37" i="3"/>
  <c r="A38" i="3"/>
  <c r="Y38" i="3"/>
  <c r="CX38" i="3" s="1"/>
  <c r="DF38" i="3" s="1"/>
  <c r="DJ38" i="3" s="1"/>
  <c r="CY38" i="3"/>
  <c r="CZ38" i="3"/>
  <c r="DA38" i="3"/>
  <c r="DB38" i="3"/>
  <c r="DC38" i="3"/>
  <c r="A39" i="3"/>
  <c r="Y39" i="3"/>
  <c r="CX39" i="3"/>
  <c r="CY39" i="3"/>
  <c r="CZ39" i="3"/>
  <c r="DB39" i="3" s="1"/>
  <c r="DA39" i="3"/>
  <c r="DC39" i="3"/>
  <c r="DH39" i="3"/>
  <c r="DI39" i="3"/>
  <c r="A40" i="3"/>
  <c r="Y40" i="3"/>
  <c r="CX40" i="3" s="1"/>
  <c r="CY40" i="3"/>
  <c r="CZ40" i="3"/>
  <c r="DA40" i="3"/>
  <c r="DB40" i="3"/>
  <c r="DC40" i="3"/>
  <c r="A41" i="3"/>
  <c r="Y41" i="3"/>
  <c r="CU41" i="3"/>
  <c r="CV41" i="3"/>
  <c r="CX41" i="3"/>
  <c r="DI41" i="3" s="1"/>
  <c r="DJ41" i="3" s="1"/>
  <c r="CY41" i="3"/>
  <c r="CZ41" i="3"/>
  <c r="DA41" i="3"/>
  <c r="DB41" i="3"/>
  <c r="DC41" i="3"/>
  <c r="DF41" i="3"/>
  <c r="DG41" i="3"/>
  <c r="DH41" i="3"/>
  <c r="A42" i="3"/>
  <c r="Y42" i="3"/>
  <c r="CW42" i="3" s="1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X44" i="3"/>
  <c r="CY44" i="3"/>
  <c r="CZ44" i="3"/>
  <c r="DB44" i="3" s="1"/>
  <c r="DA44" i="3"/>
  <c r="DC44" i="3"/>
  <c r="A45" i="3"/>
  <c r="Y45" i="3"/>
  <c r="CX45" i="3"/>
  <c r="DI45" i="3" s="1"/>
  <c r="CY45" i="3"/>
  <c r="CZ45" i="3"/>
  <c r="DB45" i="3" s="1"/>
  <c r="DA45" i="3"/>
  <c r="DC45" i="3"/>
  <c r="DH45" i="3"/>
  <c r="A46" i="3"/>
  <c r="Y46" i="3"/>
  <c r="CX46" i="3" s="1"/>
  <c r="CY46" i="3"/>
  <c r="CZ46" i="3"/>
  <c r="DA46" i="3"/>
  <c r="DB46" i="3"/>
  <c r="DC46" i="3"/>
  <c r="DF46" i="3"/>
  <c r="DG46" i="3"/>
  <c r="DH46" i="3"/>
  <c r="DI46" i="3"/>
  <c r="DJ46" i="3"/>
  <c r="A47" i="3"/>
  <c r="Y47" i="3"/>
  <c r="CX47" i="3" s="1"/>
  <c r="CY47" i="3"/>
  <c r="CZ47" i="3"/>
  <c r="DB47" i="3" s="1"/>
  <c r="DA47" i="3"/>
  <c r="DC47" i="3"/>
  <c r="A48" i="3"/>
  <c r="Y48" i="3"/>
  <c r="CX48" i="3" s="1"/>
  <c r="CY48" i="3"/>
  <c r="CZ48" i="3"/>
  <c r="DA48" i="3"/>
  <c r="DB48" i="3"/>
  <c r="DC48" i="3"/>
  <c r="A49" i="3"/>
  <c r="Y49" i="3"/>
  <c r="CX49" i="3"/>
  <c r="CY49" i="3"/>
  <c r="CZ49" i="3"/>
  <c r="DA49" i="3"/>
  <c r="DB49" i="3"/>
  <c r="DC49" i="3"/>
  <c r="DF49" i="3"/>
  <c r="DG49" i="3"/>
  <c r="DH49" i="3"/>
  <c r="DI49" i="3"/>
  <c r="DJ49" i="3"/>
  <c r="A50" i="3"/>
  <c r="Y50" i="3"/>
  <c r="CX50" i="3"/>
  <c r="CY50" i="3"/>
  <c r="CZ50" i="3"/>
  <c r="DA50" i="3"/>
  <c r="DB50" i="3"/>
  <c r="DC50" i="3"/>
  <c r="DF50" i="3"/>
  <c r="DJ50" i="3" s="1"/>
  <c r="DG50" i="3"/>
  <c r="DH50" i="3"/>
  <c r="DI50" i="3"/>
  <c r="A51" i="3"/>
  <c r="Y51" i="3"/>
  <c r="CY51" i="3"/>
  <c r="CZ51" i="3"/>
  <c r="DB51" i="3" s="1"/>
  <c r="DA51" i="3"/>
  <c r="DC51" i="3"/>
  <c r="A52" i="3"/>
  <c r="Y52" i="3"/>
  <c r="CW52" i="3" s="1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X56" i="3" s="1"/>
  <c r="CY56" i="3"/>
  <c r="CZ56" i="3"/>
  <c r="DB56" i="3" s="1"/>
  <c r="DA56" i="3"/>
  <c r="DC56" i="3"/>
  <c r="A57" i="3"/>
  <c r="Y57" i="3"/>
  <c r="CX57" i="3" s="1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X65" i="3" s="1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W68" i="3" s="1"/>
  <c r="CX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X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X90" i="3" s="1"/>
  <c r="CY90" i="3"/>
  <c r="CZ90" i="3"/>
  <c r="DA90" i="3"/>
  <c r="DB90" i="3"/>
  <c r="DC90" i="3"/>
  <c r="A91" i="3"/>
  <c r="Y91" i="3"/>
  <c r="CU91" i="3"/>
  <c r="CV91" i="3"/>
  <c r="CX91" i="3"/>
  <c r="DH91" i="3" s="1"/>
  <c r="CY91" i="3"/>
  <c r="CZ91" i="3"/>
  <c r="DA91" i="3"/>
  <c r="DB91" i="3"/>
  <c r="DC91" i="3"/>
  <c r="DF91" i="3"/>
  <c r="DG91" i="3"/>
  <c r="A92" i="3"/>
  <c r="Y92" i="3"/>
  <c r="CX92" i="3" s="1"/>
  <c r="DF92" i="3" s="1"/>
  <c r="CW92" i="3"/>
  <c r="CY92" i="3"/>
  <c r="CZ92" i="3"/>
  <c r="DA92" i="3"/>
  <c r="DB92" i="3"/>
  <c r="DC92" i="3"/>
  <c r="A93" i="3"/>
  <c r="Y93" i="3"/>
  <c r="CW93" i="3" s="1"/>
  <c r="CY93" i="3"/>
  <c r="CZ93" i="3"/>
  <c r="DB93" i="3" s="1"/>
  <c r="DA93" i="3"/>
  <c r="DC93" i="3"/>
  <c r="A94" i="3"/>
  <c r="Y94" i="3"/>
  <c r="CW94" i="3" s="1"/>
  <c r="CX94" i="3"/>
  <c r="CY94" i="3"/>
  <c r="CZ94" i="3"/>
  <c r="DA94" i="3"/>
  <c r="DB94" i="3"/>
  <c r="DC94" i="3"/>
  <c r="A95" i="3"/>
  <c r="Y95" i="3"/>
  <c r="CW95" i="3"/>
  <c r="CX95" i="3"/>
  <c r="DI95" i="3" s="1"/>
  <c r="CY95" i="3"/>
  <c r="CZ95" i="3"/>
  <c r="DA95" i="3"/>
  <c r="DB95" i="3"/>
  <c r="DC95" i="3"/>
  <c r="A96" i="3"/>
  <c r="Y96" i="3"/>
  <c r="CX96" i="3" s="1"/>
  <c r="DF96" i="3" s="1"/>
  <c r="DJ96" i="3" s="1"/>
  <c r="CY96" i="3"/>
  <c r="CZ96" i="3"/>
  <c r="DA96" i="3"/>
  <c r="DB96" i="3"/>
  <c r="DC96" i="3"/>
  <c r="DG96" i="3"/>
  <c r="DI96" i="3"/>
  <c r="A97" i="3"/>
  <c r="Y97" i="3"/>
  <c r="CX97" i="3"/>
  <c r="CY97" i="3"/>
  <c r="CZ97" i="3"/>
  <c r="DB97" i="3" s="1"/>
  <c r="DA97" i="3"/>
  <c r="DC97" i="3"/>
  <c r="DH97" i="3"/>
  <c r="DI97" i="3"/>
  <c r="A98" i="3"/>
  <c r="Y98" i="3"/>
  <c r="CX98" i="3" s="1"/>
  <c r="CY98" i="3"/>
  <c r="CZ98" i="3"/>
  <c r="DA98" i="3"/>
  <c r="DB98" i="3"/>
  <c r="DC98" i="3"/>
  <c r="A99" i="3"/>
  <c r="Y99" i="3"/>
  <c r="CX99" i="3"/>
  <c r="CY99" i="3"/>
  <c r="CZ99" i="3"/>
  <c r="DA99" i="3"/>
  <c r="DB99" i="3"/>
  <c r="DC99" i="3"/>
  <c r="DF99" i="3"/>
  <c r="DJ99" i="3" s="1"/>
  <c r="DG99" i="3"/>
  <c r="DH99" i="3"/>
  <c r="DI99" i="3"/>
  <c r="A100" i="3"/>
  <c r="Y100" i="3"/>
  <c r="CX100" i="3"/>
  <c r="CY100" i="3"/>
  <c r="CZ100" i="3"/>
  <c r="DA100" i="3"/>
  <c r="DB100" i="3"/>
  <c r="DC100" i="3"/>
  <c r="DF100" i="3"/>
  <c r="DG100" i="3"/>
  <c r="DH100" i="3"/>
  <c r="DI100" i="3"/>
  <c r="DJ100" i="3"/>
  <c r="A101" i="3"/>
  <c r="Y101" i="3"/>
  <c r="CX101" i="3" s="1"/>
  <c r="CY101" i="3"/>
  <c r="CZ101" i="3"/>
  <c r="DB101" i="3" s="1"/>
  <c r="DA101" i="3"/>
  <c r="DC101" i="3"/>
  <c r="A102" i="3"/>
  <c r="Y102" i="3"/>
  <c r="CX102" i="3"/>
  <c r="DF102" i="3" s="1"/>
  <c r="DJ102" i="3" s="1"/>
  <c r="CY102" i="3"/>
  <c r="CZ102" i="3"/>
  <c r="DB102" i="3" s="1"/>
  <c r="DA102" i="3"/>
  <c r="DC102" i="3"/>
  <c r="A103" i="3"/>
  <c r="Y103" i="3"/>
  <c r="CX103" i="3"/>
  <c r="CY103" i="3"/>
  <c r="CZ103" i="3"/>
  <c r="DA103" i="3"/>
  <c r="DB103" i="3"/>
  <c r="DC103" i="3"/>
  <c r="DF103" i="3"/>
  <c r="DJ103" i="3" s="1"/>
  <c r="DG103" i="3"/>
  <c r="DH103" i="3"/>
  <c r="DI103" i="3"/>
  <c r="A104" i="3"/>
  <c r="Y104" i="3"/>
  <c r="CX104" i="3" s="1"/>
  <c r="DF104" i="3" s="1"/>
  <c r="CY104" i="3"/>
  <c r="CZ104" i="3"/>
  <c r="DB104" i="3" s="1"/>
  <c r="DA104" i="3"/>
  <c r="DC104" i="3"/>
  <c r="DG104" i="3"/>
  <c r="DH104" i="3"/>
  <c r="DI104" i="3"/>
  <c r="DJ104" i="3"/>
  <c r="A105" i="3"/>
  <c r="Y105" i="3"/>
  <c r="CX105" i="3" s="1"/>
  <c r="CY105" i="3"/>
  <c r="CZ105" i="3"/>
  <c r="DB105" i="3" s="1"/>
  <c r="DA105" i="3"/>
  <c r="DC105" i="3"/>
  <c r="A106" i="3"/>
  <c r="Y106" i="3"/>
  <c r="CX106" i="3" s="1"/>
  <c r="CY106" i="3"/>
  <c r="CZ106" i="3"/>
  <c r="DA106" i="3"/>
  <c r="DB106" i="3"/>
  <c r="DC106" i="3"/>
  <c r="A107" i="3"/>
  <c r="Y107" i="3"/>
  <c r="CV107" i="3" s="1"/>
  <c r="CU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W109" i="3"/>
  <c r="CX109" i="3"/>
  <c r="CY109" i="3"/>
  <c r="CZ109" i="3"/>
  <c r="DB109" i="3" s="1"/>
  <c r="DA109" i="3"/>
  <c r="DC109" i="3"/>
  <c r="A110" i="3"/>
  <c r="Y110" i="3"/>
  <c r="CW110" i="3" s="1"/>
  <c r="CX110" i="3"/>
  <c r="DF110" i="3" s="1"/>
  <c r="CY110" i="3"/>
  <c r="CZ110" i="3"/>
  <c r="DB110" i="3" s="1"/>
  <c r="DA110" i="3"/>
  <c r="DC110" i="3"/>
  <c r="A111" i="3"/>
  <c r="Y111" i="3"/>
  <c r="CW111" i="3"/>
  <c r="CX111" i="3"/>
  <c r="DG111" i="3" s="1"/>
  <c r="CY111" i="3"/>
  <c r="CZ111" i="3"/>
  <c r="DB111" i="3" s="1"/>
  <c r="DA111" i="3"/>
  <c r="DC111" i="3"/>
  <c r="DF111" i="3"/>
  <c r="DH111" i="3"/>
  <c r="DJ111" i="3"/>
  <c r="A112" i="3"/>
  <c r="Y112" i="3"/>
  <c r="CX112" i="3"/>
  <c r="CY112" i="3"/>
  <c r="CZ112" i="3"/>
  <c r="DA112" i="3"/>
  <c r="DB112" i="3"/>
  <c r="DC112" i="3"/>
  <c r="DF112" i="3"/>
  <c r="DJ112" i="3" s="1"/>
  <c r="DG112" i="3"/>
  <c r="DH112" i="3"/>
  <c r="DI112" i="3"/>
  <c r="A113" i="3"/>
  <c r="Y113" i="3"/>
  <c r="CX113" i="3"/>
  <c r="CY113" i="3"/>
  <c r="CZ113" i="3"/>
  <c r="DB113" i="3" s="1"/>
  <c r="DA113" i="3"/>
  <c r="DC113" i="3"/>
  <c r="A114" i="3"/>
  <c r="Y114" i="3"/>
  <c r="CX114" i="3"/>
  <c r="CY114" i="3"/>
  <c r="CZ114" i="3"/>
  <c r="DA114" i="3"/>
  <c r="DB114" i="3"/>
  <c r="DC114" i="3"/>
  <c r="DF114" i="3"/>
  <c r="DJ114" i="3" s="1"/>
  <c r="A115" i="3"/>
  <c r="Y115" i="3"/>
  <c r="CX115" i="3"/>
  <c r="CY115" i="3"/>
  <c r="CZ115" i="3"/>
  <c r="DB115" i="3" s="1"/>
  <c r="DA115" i="3"/>
  <c r="DC115" i="3"/>
  <c r="DF115" i="3"/>
  <c r="DG115" i="3"/>
  <c r="DH115" i="3"/>
  <c r="DI115" i="3"/>
  <c r="DJ115" i="3"/>
  <c r="A116" i="3"/>
  <c r="Y116" i="3"/>
  <c r="CX116" i="3" s="1"/>
  <c r="CY116" i="3"/>
  <c r="CZ116" i="3"/>
  <c r="DB116" i="3" s="1"/>
  <c r="DA116" i="3"/>
  <c r="DC116" i="3"/>
  <c r="A117" i="3"/>
  <c r="Y117" i="3"/>
  <c r="CX117" i="3" s="1"/>
  <c r="CY117" i="3"/>
  <c r="CZ117" i="3"/>
  <c r="DA117" i="3"/>
  <c r="DB117" i="3"/>
  <c r="DC117" i="3"/>
  <c r="A118" i="3"/>
  <c r="Y118" i="3"/>
  <c r="CX118" i="3" s="1"/>
  <c r="CY118" i="3"/>
  <c r="CZ118" i="3"/>
  <c r="DA118" i="3"/>
  <c r="DB118" i="3"/>
  <c r="DC118" i="3"/>
  <c r="DG118" i="3"/>
  <c r="A119" i="3"/>
  <c r="Y119" i="3"/>
  <c r="CX119" i="3" s="1"/>
  <c r="DI119" i="3" s="1"/>
  <c r="CY119" i="3"/>
  <c r="CZ119" i="3"/>
  <c r="DA119" i="3"/>
  <c r="DB119" i="3"/>
  <c r="DC119" i="3"/>
  <c r="DF119" i="3"/>
  <c r="DJ119" i="3" s="1"/>
  <c r="DG119" i="3"/>
  <c r="DH119" i="3"/>
  <c r="A120" i="3"/>
  <c r="Y120" i="3"/>
  <c r="CX120" i="3" s="1"/>
  <c r="CY120" i="3"/>
  <c r="CZ120" i="3"/>
  <c r="DA120" i="3"/>
  <c r="DB120" i="3"/>
  <c r="DC120" i="3"/>
  <c r="A121" i="3"/>
  <c r="Y121" i="3"/>
  <c r="CX121" i="3"/>
  <c r="CY121" i="3"/>
  <c r="CZ121" i="3"/>
  <c r="DB121" i="3" s="1"/>
  <c r="DA121" i="3"/>
  <c r="DC121" i="3"/>
  <c r="A122" i="3"/>
  <c r="Y122" i="3"/>
  <c r="CX122" i="3"/>
  <c r="CY122" i="3"/>
  <c r="CZ122" i="3"/>
  <c r="DA122" i="3"/>
  <c r="DB122" i="3"/>
  <c r="DC122" i="3"/>
  <c r="DF122" i="3"/>
  <c r="DG122" i="3"/>
  <c r="DH122" i="3"/>
  <c r="DI122" i="3"/>
  <c r="DJ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X125" i="3" s="1"/>
  <c r="CW125" i="3"/>
  <c r="CY125" i="3"/>
  <c r="CZ125" i="3"/>
  <c r="DA125" i="3"/>
  <c r="DB125" i="3"/>
  <c r="DC125" i="3"/>
  <c r="A126" i="3"/>
  <c r="Y126" i="3"/>
  <c r="CW126" i="3"/>
  <c r="CX126" i="3"/>
  <c r="CY126" i="3"/>
  <c r="CZ126" i="3"/>
  <c r="DA126" i="3"/>
  <c r="DB126" i="3"/>
  <c r="DC126" i="3"/>
  <c r="DH126" i="3"/>
  <c r="A127" i="3"/>
  <c r="Y127" i="3"/>
  <c r="CY127" i="3"/>
  <c r="CZ127" i="3"/>
  <c r="DA127" i="3"/>
  <c r="DB127" i="3"/>
  <c r="DC127" i="3"/>
  <c r="A128" i="3"/>
  <c r="Y128" i="3"/>
  <c r="CX128" i="3" s="1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X133" i="3" s="1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W135" i="3" s="1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AC28" i="1"/>
  <c r="AE28" i="1"/>
  <c r="AF28" i="1"/>
  <c r="S28" i="1" s="1"/>
  <c r="AG28" i="1"/>
  <c r="CU28" i="1" s="1"/>
  <c r="T28" i="1" s="1"/>
  <c r="AH28" i="1"/>
  <c r="CV28" i="1" s="1"/>
  <c r="AI28" i="1"/>
  <c r="CW28" i="1" s="1"/>
  <c r="V28" i="1" s="1"/>
  <c r="AJ28" i="1"/>
  <c r="CX28" i="1" s="1"/>
  <c r="W28" i="1" s="1"/>
  <c r="CT28" i="1"/>
  <c r="GL28" i="1"/>
  <c r="GN28" i="1"/>
  <c r="GP28" i="1"/>
  <c r="GV28" i="1"/>
  <c r="HC28" i="1"/>
  <c r="GX28" i="1" s="1"/>
  <c r="C29" i="1"/>
  <c r="D29" i="1"/>
  <c r="AC29" i="1"/>
  <c r="CQ29" i="1" s="1"/>
  <c r="AD29" i="1"/>
  <c r="AE29" i="1"/>
  <c r="AF29" i="1"/>
  <c r="S29" i="1" s="1"/>
  <c r="AG29" i="1"/>
  <c r="CU29" i="1" s="1"/>
  <c r="T29" i="1" s="1"/>
  <c r="AH29" i="1"/>
  <c r="AI29" i="1"/>
  <c r="AJ29" i="1"/>
  <c r="CT29" i="1"/>
  <c r="CV29" i="1"/>
  <c r="U29" i="1" s="1"/>
  <c r="CW29" i="1"/>
  <c r="V29" i="1" s="1"/>
  <c r="CX29" i="1"/>
  <c r="W29" i="1" s="1"/>
  <c r="GL29" i="1"/>
  <c r="GN29" i="1"/>
  <c r="GP29" i="1"/>
  <c r="GV29" i="1"/>
  <c r="HC29" i="1" s="1"/>
  <c r="GX29" i="1"/>
  <c r="C30" i="1"/>
  <c r="D30" i="1"/>
  <c r="P30" i="1"/>
  <c r="R30" i="1"/>
  <c r="CZ30" i="1" s="1"/>
  <c r="Y30" i="1" s="1"/>
  <c r="S30" i="1"/>
  <c r="T30" i="1"/>
  <c r="V30" i="1"/>
  <c r="AC30" i="1"/>
  <c r="CQ30" i="1" s="1"/>
  <c r="AE30" i="1"/>
  <c r="AD30" i="1" s="1"/>
  <c r="AB30" i="1" s="1"/>
  <c r="AF30" i="1"/>
  <c r="AG30" i="1"/>
  <c r="AH30" i="1"/>
  <c r="AI30" i="1"/>
  <c r="AJ30" i="1"/>
  <c r="CX30" i="1" s="1"/>
  <c r="W30" i="1" s="1"/>
  <c r="CR30" i="1"/>
  <c r="CT30" i="1"/>
  <c r="CU30" i="1"/>
  <c r="CV30" i="1"/>
  <c r="U30" i="1" s="1"/>
  <c r="CW30" i="1"/>
  <c r="GL30" i="1"/>
  <c r="GN30" i="1"/>
  <c r="GP30" i="1"/>
  <c r="GV30" i="1"/>
  <c r="GX30" i="1"/>
  <c r="HC30" i="1"/>
  <c r="C31" i="1"/>
  <c r="D31" i="1"/>
  <c r="O31" i="1"/>
  <c r="P31" i="1"/>
  <c r="Q31" i="1"/>
  <c r="CP31" i="1" s="1"/>
  <c r="S31" i="1"/>
  <c r="AC31" i="1"/>
  <c r="AE31" i="1"/>
  <c r="AD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Q31" i="1"/>
  <c r="CR31" i="1"/>
  <c r="CT31" i="1"/>
  <c r="CX31" i="1"/>
  <c r="W31" i="1" s="1"/>
  <c r="GL31" i="1"/>
  <c r="GN31" i="1"/>
  <c r="GP31" i="1"/>
  <c r="GV31" i="1"/>
  <c r="HC31" i="1" s="1"/>
  <c r="GX31" i="1" s="1"/>
  <c r="C32" i="1"/>
  <c r="D32" i="1"/>
  <c r="P32" i="1"/>
  <c r="AC32" i="1"/>
  <c r="AE32" i="1"/>
  <c r="AF32" i="1"/>
  <c r="AG32" i="1"/>
  <c r="CU32" i="1" s="1"/>
  <c r="T32" i="1" s="1"/>
  <c r="AH32" i="1"/>
  <c r="CV32" i="1" s="1"/>
  <c r="U32" i="1" s="1"/>
  <c r="AI32" i="1"/>
  <c r="AJ32" i="1"/>
  <c r="CX32" i="1" s="1"/>
  <c r="W32" i="1" s="1"/>
  <c r="CQ32" i="1"/>
  <c r="CS32" i="1"/>
  <c r="CW32" i="1"/>
  <c r="V32" i="1" s="1"/>
  <c r="GL32" i="1"/>
  <c r="GN32" i="1"/>
  <c r="GP32" i="1"/>
  <c r="GV32" i="1"/>
  <c r="HC32" i="1" s="1"/>
  <c r="GX32" i="1" s="1"/>
  <c r="C33" i="1"/>
  <c r="D33" i="1"/>
  <c r="S33" i="1"/>
  <c r="W33" i="1"/>
  <c r="AC33" i="1"/>
  <c r="P33" i="1" s="1"/>
  <c r="AD33" i="1"/>
  <c r="AB33" i="1" s="1"/>
  <c r="AE33" i="1"/>
  <c r="AF33" i="1"/>
  <c r="CT33" i="1" s="1"/>
  <c r="AG33" i="1"/>
  <c r="CU33" i="1" s="1"/>
  <c r="T33" i="1" s="1"/>
  <c r="AH33" i="1"/>
  <c r="AI33" i="1"/>
  <c r="CW33" i="1" s="1"/>
  <c r="V33" i="1" s="1"/>
  <c r="AJ33" i="1"/>
  <c r="CQ33" i="1"/>
  <c r="CS33" i="1"/>
  <c r="CV33" i="1"/>
  <c r="U33" i="1" s="1"/>
  <c r="CX33" i="1"/>
  <c r="GL33" i="1"/>
  <c r="GN33" i="1"/>
  <c r="GP33" i="1"/>
  <c r="GV33" i="1"/>
  <c r="HC33" i="1" s="1"/>
  <c r="GX33" i="1" s="1"/>
  <c r="I34" i="1"/>
  <c r="R34" i="1" s="1"/>
  <c r="AC34" i="1"/>
  <c r="AD34" i="1"/>
  <c r="AE34" i="1"/>
  <c r="CR34" i="1" s="1"/>
  <c r="AF34" i="1"/>
  <c r="AG34" i="1"/>
  <c r="AH34" i="1"/>
  <c r="CV34" i="1" s="1"/>
  <c r="U34" i="1" s="1"/>
  <c r="AI34" i="1"/>
  <c r="AJ34" i="1"/>
  <c r="CX34" i="1" s="1"/>
  <c r="W34" i="1" s="1"/>
  <c r="CQ34" i="1"/>
  <c r="CT34" i="1"/>
  <c r="CU34" i="1"/>
  <c r="CW34" i="1"/>
  <c r="V34" i="1" s="1"/>
  <c r="GL34" i="1"/>
  <c r="GN34" i="1"/>
  <c r="GP34" i="1"/>
  <c r="GV34" i="1"/>
  <c r="HC34" i="1"/>
  <c r="I35" i="1"/>
  <c r="P35" i="1"/>
  <c r="AC35" i="1"/>
  <c r="AE35" i="1"/>
  <c r="AF35" i="1"/>
  <c r="S35" i="1" s="1"/>
  <c r="AG35" i="1"/>
  <c r="CU35" i="1" s="1"/>
  <c r="T35" i="1" s="1"/>
  <c r="AH35" i="1"/>
  <c r="AI35" i="1"/>
  <c r="AJ35" i="1"/>
  <c r="CQ35" i="1"/>
  <c r="CT35" i="1"/>
  <c r="CV35" i="1"/>
  <c r="U35" i="1" s="1"/>
  <c r="CW35" i="1"/>
  <c r="V35" i="1" s="1"/>
  <c r="CX35" i="1"/>
  <c r="W35" i="1" s="1"/>
  <c r="GL35" i="1"/>
  <c r="GN35" i="1"/>
  <c r="GP35" i="1"/>
  <c r="GV35" i="1"/>
  <c r="GX35" i="1"/>
  <c r="HC35" i="1"/>
  <c r="I36" i="1"/>
  <c r="S36" i="1"/>
  <c r="U36" i="1"/>
  <c r="V36" i="1"/>
  <c r="AC36" i="1"/>
  <c r="AE36" i="1"/>
  <c r="AF36" i="1"/>
  <c r="AG36" i="1"/>
  <c r="AH36" i="1"/>
  <c r="CV36" i="1" s="1"/>
  <c r="AI36" i="1"/>
  <c r="AJ36" i="1"/>
  <c r="CT36" i="1"/>
  <c r="CU36" i="1"/>
  <c r="T36" i="1" s="1"/>
  <c r="CW36" i="1"/>
  <c r="CX36" i="1"/>
  <c r="W36" i="1" s="1"/>
  <c r="GL36" i="1"/>
  <c r="GN36" i="1"/>
  <c r="GP36" i="1"/>
  <c r="GV36" i="1"/>
  <c r="HC36" i="1" s="1"/>
  <c r="GX36" i="1" s="1"/>
  <c r="I37" i="1"/>
  <c r="T37" i="1"/>
  <c r="AC37" i="1"/>
  <c r="AE37" i="1"/>
  <c r="AF37" i="1"/>
  <c r="AG37" i="1"/>
  <c r="AH37" i="1"/>
  <c r="AI37" i="1"/>
  <c r="CW37" i="1" s="1"/>
  <c r="V37" i="1" s="1"/>
  <c r="AJ37" i="1"/>
  <c r="CS37" i="1"/>
  <c r="CT37" i="1"/>
  <c r="CU37" i="1"/>
  <c r="CV37" i="1"/>
  <c r="U37" i="1" s="1"/>
  <c r="CX37" i="1"/>
  <c r="W37" i="1" s="1"/>
  <c r="GL37" i="1"/>
  <c r="GN37" i="1"/>
  <c r="GP37" i="1"/>
  <c r="GV37" i="1"/>
  <c r="HC37" i="1"/>
  <c r="GX37" i="1" s="1"/>
  <c r="I38" i="1"/>
  <c r="R38" i="1" s="1"/>
  <c r="P38" i="1"/>
  <c r="CP38" i="1" s="1"/>
  <c r="O38" i="1" s="1"/>
  <c r="Q38" i="1"/>
  <c r="S38" i="1"/>
  <c r="AC38" i="1"/>
  <c r="AE38" i="1"/>
  <c r="CS38" i="1" s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X38" i="1" s="1"/>
  <c r="W38" i="1" s="1"/>
  <c r="CQ38" i="1"/>
  <c r="CR38" i="1"/>
  <c r="CT38" i="1"/>
  <c r="GL38" i="1"/>
  <c r="GN38" i="1"/>
  <c r="GP38" i="1"/>
  <c r="GV38" i="1"/>
  <c r="HC38" i="1"/>
  <c r="GX38" i="1" s="1"/>
  <c r="I39" i="1"/>
  <c r="Q39" i="1"/>
  <c r="S39" i="1"/>
  <c r="U39" i="1"/>
  <c r="AC39" i="1"/>
  <c r="P39" i="1" s="1"/>
  <c r="AD39" i="1"/>
  <c r="AE39" i="1"/>
  <c r="R39" i="1" s="1"/>
  <c r="AF39" i="1"/>
  <c r="AG39" i="1"/>
  <c r="CU39" i="1" s="1"/>
  <c r="T39" i="1" s="1"/>
  <c r="AH39" i="1"/>
  <c r="CV39" i="1" s="1"/>
  <c r="AI39" i="1"/>
  <c r="CW39" i="1" s="1"/>
  <c r="V39" i="1" s="1"/>
  <c r="AJ39" i="1"/>
  <c r="CR39" i="1"/>
  <c r="CT39" i="1"/>
  <c r="CX39" i="1"/>
  <c r="W39" i="1" s="1"/>
  <c r="GL39" i="1"/>
  <c r="GN39" i="1"/>
  <c r="GP39" i="1"/>
  <c r="GV39" i="1"/>
  <c r="HC39" i="1" s="1"/>
  <c r="GX39" i="1" s="1"/>
  <c r="C40" i="1"/>
  <c r="D40" i="1"/>
  <c r="I40" i="1"/>
  <c r="CX52" i="3" s="1"/>
  <c r="K40" i="1"/>
  <c r="W40" i="1"/>
  <c r="AC40" i="1"/>
  <c r="AD40" i="1"/>
  <c r="AB40" i="1" s="1"/>
  <c r="AE40" i="1"/>
  <c r="R40" i="1" s="1"/>
  <c r="AF40" i="1"/>
  <c r="S40" i="1" s="1"/>
  <c r="CZ40" i="1" s="1"/>
  <c r="Y40" i="1" s="1"/>
  <c r="AG40" i="1"/>
  <c r="AH40" i="1"/>
  <c r="AI40" i="1"/>
  <c r="AJ40" i="1"/>
  <c r="CQ40" i="1"/>
  <c r="CS40" i="1"/>
  <c r="CT40" i="1"/>
  <c r="CU40" i="1"/>
  <c r="T40" i="1" s="1"/>
  <c r="CV40" i="1"/>
  <c r="U40" i="1" s="1"/>
  <c r="CW40" i="1"/>
  <c r="V40" i="1" s="1"/>
  <c r="CX40" i="1"/>
  <c r="GL40" i="1"/>
  <c r="GO40" i="1"/>
  <c r="GP40" i="1"/>
  <c r="GV40" i="1"/>
  <c r="HC40" i="1" s="1"/>
  <c r="GX40" i="1" s="1"/>
  <c r="C41" i="1"/>
  <c r="D41" i="1"/>
  <c r="I41" i="1"/>
  <c r="K41" i="1"/>
  <c r="P41" i="1"/>
  <c r="CP41" i="1" s="1"/>
  <c r="O41" i="1" s="1"/>
  <c r="Q41" i="1"/>
  <c r="R41" i="1"/>
  <c r="S41" i="1"/>
  <c r="AC41" i="1"/>
  <c r="AE41" i="1"/>
  <c r="CS41" i="1" s="1"/>
  <c r="AF41" i="1"/>
  <c r="AG41" i="1"/>
  <c r="CU41" i="1" s="1"/>
  <c r="T41" i="1" s="1"/>
  <c r="AH41" i="1"/>
  <c r="AI41" i="1"/>
  <c r="CW41" i="1" s="1"/>
  <c r="V41" i="1" s="1"/>
  <c r="AJ41" i="1"/>
  <c r="CQ41" i="1"/>
  <c r="CR41" i="1"/>
  <c r="CT41" i="1"/>
  <c r="CV41" i="1"/>
  <c r="U41" i="1" s="1"/>
  <c r="CX41" i="1"/>
  <c r="W41" i="1" s="1"/>
  <c r="GL41" i="1"/>
  <c r="GO41" i="1"/>
  <c r="GP41" i="1"/>
  <c r="GV41" i="1"/>
  <c r="HC41" i="1" s="1"/>
  <c r="GX41" i="1" s="1"/>
  <c r="I42" i="1"/>
  <c r="AC42" i="1"/>
  <c r="P42" i="1" s="1"/>
  <c r="AE42" i="1"/>
  <c r="AF42" i="1"/>
  <c r="S42" i="1" s="1"/>
  <c r="AG42" i="1"/>
  <c r="CU42" i="1" s="1"/>
  <c r="T42" i="1" s="1"/>
  <c r="AH42" i="1"/>
  <c r="CV42" i="1" s="1"/>
  <c r="U42" i="1" s="1"/>
  <c r="AI42" i="1"/>
  <c r="CW42" i="1" s="1"/>
  <c r="V42" i="1" s="1"/>
  <c r="AJ42" i="1"/>
  <c r="CT42" i="1"/>
  <c r="CX42" i="1"/>
  <c r="W42" i="1" s="1"/>
  <c r="GL42" i="1"/>
  <c r="GO42" i="1"/>
  <c r="GP42" i="1"/>
  <c r="GV42" i="1"/>
  <c r="HC42" i="1"/>
  <c r="GX42" i="1" s="1"/>
  <c r="I43" i="1"/>
  <c r="S43" i="1" s="1"/>
  <c r="Q43" i="1"/>
  <c r="AB43" i="1"/>
  <c r="AC43" i="1"/>
  <c r="AD43" i="1"/>
  <c r="AE43" i="1"/>
  <c r="AF43" i="1"/>
  <c r="AG43" i="1"/>
  <c r="CU43" i="1" s="1"/>
  <c r="T43" i="1" s="1"/>
  <c r="AH43" i="1"/>
  <c r="AI43" i="1"/>
  <c r="AJ43" i="1"/>
  <c r="CT43" i="1"/>
  <c r="CV43" i="1"/>
  <c r="U43" i="1" s="1"/>
  <c r="CW43" i="1"/>
  <c r="V43" i="1" s="1"/>
  <c r="CX43" i="1"/>
  <c r="W43" i="1" s="1"/>
  <c r="GL43" i="1"/>
  <c r="GO43" i="1"/>
  <c r="GP43" i="1"/>
  <c r="GV43" i="1"/>
  <c r="HC43" i="1" s="1"/>
  <c r="GX43" i="1" s="1"/>
  <c r="C44" i="1"/>
  <c r="D44" i="1"/>
  <c r="I44" i="1"/>
  <c r="K44" i="1"/>
  <c r="P44" i="1"/>
  <c r="Q44" i="1"/>
  <c r="CP44" i="1" s="1"/>
  <c r="O44" i="1" s="1"/>
  <c r="R44" i="1"/>
  <c r="S44" i="1"/>
  <c r="V44" i="1"/>
  <c r="X44" i="1"/>
  <c r="AC44" i="1"/>
  <c r="AD44" i="1"/>
  <c r="AB44" i="1" s="1"/>
  <c r="AE44" i="1"/>
  <c r="AF44" i="1"/>
  <c r="AG44" i="1"/>
  <c r="AH44" i="1"/>
  <c r="CV44" i="1" s="1"/>
  <c r="U44" i="1" s="1"/>
  <c r="AI44" i="1"/>
  <c r="AJ44" i="1"/>
  <c r="CX44" i="1" s="1"/>
  <c r="W44" i="1" s="1"/>
  <c r="CQ44" i="1"/>
  <c r="CR44" i="1"/>
  <c r="CS44" i="1"/>
  <c r="CT44" i="1"/>
  <c r="CU44" i="1"/>
  <c r="T44" i="1" s="1"/>
  <c r="CW44" i="1"/>
  <c r="CY44" i="1"/>
  <c r="GL44" i="1"/>
  <c r="GN44" i="1"/>
  <c r="GP44" i="1"/>
  <c r="GV44" i="1"/>
  <c r="HC44" i="1"/>
  <c r="GX44" i="1" s="1"/>
  <c r="C45" i="1"/>
  <c r="D45" i="1"/>
  <c r="I45" i="1"/>
  <c r="CV73" i="3" s="1"/>
  <c r="K45" i="1"/>
  <c r="AC45" i="1"/>
  <c r="AE45" i="1"/>
  <c r="AF45" i="1"/>
  <c r="AG45" i="1"/>
  <c r="CU45" i="1" s="1"/>
  <c r="AH45" i="1"/>
  <c r="CV45" i="1" s="1"/>
  <c r="U45" i="1" s="1"/>
  <c r="AI45" i="1"/>
  <c r="CW45" i="1" s="1"/>
  <c r="AJ45" i="1"/>
  <c r="CR45" i="1"/>
  <c r="CT45" i="1"/>
  <c r="CX45" i="1"/>
  <c r="GL45" i="1"/>
  <c r="GN45" i="1"/>
  <c r="GP45" i="1"/>
  <c r="GV45" i="1"/>
  <c r="HC45" i="1"/>
  <c r="I46" i="1"/>
  <c r="S46" i="1" s="1"/>
  <c r="AC46" i="1"/>
  <c r="AD46" i="1"/>
  <c r="AE46" i="1"/>
  <c r="AF46" i="1"/>
  <c r="AG46" i="1"/>
  <c r="CU46" i="1" s="1"/>
  <c r="T46" i="1" s="1"/>
  <c r="AH46" i="1"/>
  <c r="AI46" i="1"/>
  <c r="AJ46" i="1"/>
  <c r="CT46" i="1"/>
  <c r="CV46" i="1"/>
  <c r="U46" i="1" s="1"/>
  <c r="CW46" i="1"/>
  <c r="V46" i="1" s="1"/>
  <c r="CX46" i="1"/>
  <c r="W46" i="1" s="1"/>
  <c r="GL46" i="1"/>
  <c r="GN46" i="1"/>
  <c r="GP46" i="1"/>
  <c r="GV46" i="1"/>
  <c r="HC46" i="1"/>
  <c r="GX46" i="1" s="1"/>
  <c r="AC47" i="1"/>
  <c r="AE47" i="1"/>
  <c r="AF47" i="1"/>
  <c r="AG47" i="1"/>
  <c r="AH47" i="1"/>
  <c r="AI47" i="1"/>
  <c r="AJ47" i="1"/>
  <c r="CR47" i="1"/>
  <c r="CS47" i="1"/>
  <c r="CT47" i="1"/>
  <c r="CU47" i="1"/>
  <c r="CV47" i="1"/>
  <c r="CW47" i="1"/>
  <c r="CX47" i="1"/>
  <c r="GL47" i="1"/>
  <c r="GN47" i="1"/>
  <c r="GP47" i="1"/>
  <c r="GV47" i="1"/>
  <c r="HC47" i="1"/>
  <c r="C48" i="1"/>
  <c r="D48" i="1"/>
  <c r="I48" i="1"/>
  <c r="K48" i="1"/>
  <c r="P48" i="1"/>
  <c r="Q48" i="1"/>
  <c r="AC48" i="1"/>
  <c r="AD48" i="1"/>
  <c r="AE48" i="1"/>
  <c r="CR48" i="1" s="1"/>
  <c r="AF48" i="1"/>
  <c r="AG48" i="1"/>
  <c r="AH48" i="1"/>
  <c r="CV48" i="1" s="1"/>
  <c r="U48" i="1" s="1"/>
  <c r="AI48" i="1"/>
  <c r="CW48" i="1" s="1"/>
  <c r="V48" i="1" s="1"/>
  <c r="AJ48" i="1"/>
  <c r="CX48" i="1" s="1"/>
  <c r="W48" i="1" s="1"/>
  <c r="CQ48" i="1"/>
  <c r="CS48" i="1"/>
  <c r="CT48" i="1"/>
  <c r="CU48" i="1"/>
  <c r="T48" i="1" s="1"/>
  <c r="GL48" i="1"/>
  <c r="BZ59" i="1" s="1"/>
  <c r="GN48" i="1"/>
  <c r="GP48" i="1"/>
  <c r="GV48" i="1"/>
  <c r="HC48" i="1" s="1"/>
  <c r="GX48" i="1" s="1"/>
  <c r="C49" i="1"/>
  <c r="D49" i="1"/>
  <c r="I49" i="1"/>
  <c r="K49" i="1"/>
  <c r="Q49" i="1"/>
  <c r="U49" i="1"/>
  <c r="W49" i="1"/>
  <c r="AC49" i="1"/>
  <c r="AD49" i="1"/>
  <c r="AE49" i="1"/>
  <c r="AF49" i="1"/>
  <c r="AG49" i="1"/>
  <c r="CU49" i="1" s="1"/>
  <c r="T49" i="1" s="1"/>
  <c r="AH49" i="1"/>
  <c r="AI49" i="1"/>
  <c r="AJ49" i="1"/>
  <c r="CT49" i="1"/>
  <c r="CV49" i="1"/>
  <c r="CW49" i="1"/>
  <c r="V49" i="1" s="1"/>
  <c r="CX49" i="1"/>
  <c r="GL49" i="1"/>
  <c r="GN49" i="1"/>
  <c r="GP49" i="1"/>
  <c r="GV49" i="1"/>
  <c r="HC49" i="1"/>
  <c r="AC50" i="1"/>
  <c r="AE50" i="1"/>
  <c r="AF50" i="1"/>
  <c r="AG50" i="1"/>
  <c r="CU50" i="1" s="1"/>
  <c r="AH50" i="1"/>
  <c r="AI50" i="1"/>
  <c r="AJ50" i="1"/>
  <c r="CT50" i="1"/>
  <c r="CV50" i="1"/>
  <c r="CW50" i="1"/>
  <c r="CX50" i="1"/>
  <c r="GL50" i="1"/>
  <c r="GN50" i="1"/>
  <c r="GP50" i="1"/>
  <c r="GV50" i="1"/>
  <c r="HC50" i="1"/>
  <c r="AC51" i="1"/>
  <c r="AE51" i="1"/>
  <c r="AD51" i="1" s="1"/>
  <c r="AF51" i="1"/>
  <c r="AG51" i="1"/>
  <c r="CU51" i="1" s="1"/>
  <c r="AH51" i="1"/>
  <c r="AI51" i="1"/>
  <c r="CW51" i="1" s="1"/>
  <c r="AJ51" i="1"/>
  <c r="CX51" i="1" s="1"/>
  <c r="CQ51" i="1"/>
  <c r="CR51" i="1"/>
  <c r="CS51" i="1"/>
  <c r="CT51" i="1"/>
  <c r="CV51" i="1"/>
  <c r="GL51" i="1"/>
  <c r="GN51" i="1"/>
  <c r="GP51" i="1"/>
  <c r="GV51" i="1"/>
  <c r="HC51" i="1"/>
  <c r="C52" i="1"/>
  <c r="D52" i="1"/>
  <c r="P52" i="1"/>
  <c r="AC52" i="1"/>
  <c r="AE52" i="1"/>
  <c r="Q52" i="1" s="1"/>
  <c r="AF52" i="1"/>
  <c r="CT52" i="1" s="1"/>
  <c r="AG52" i="1"/>
  <c r="CU52" i="1" s="1"/>
  <c r="T52" i="1" s="1"/>
  <c r="AH52" i="1"/>
  <c r="CV52" i="1" s="1"/>
  <c r="U52" i="1" s="1"/>
  <c r="AI52" i="1"/>
  <c r="CW52" i="1" s="1"/>
  <c r="V52" i="1" s="1"/>
  <c r="AJ52" i="1"/>
  <c r="CX52" i="1" s="1"/>
  <c r="W52" i="1" s="1"/>
  <c r="CQ52" i="1"/>
  <c r="CR52" i="1"/>
  <c r="CS52" i="1"/>
  <c r="GL52" i="1"/>
  <c r="GN52" i="1"/>
  <c r="GP52" i="1"/>
  <c r="GV52" i="1"/>
  <c r="HC52" i="1" s="1"/>
  <c r="GX52" i="1" s="1"/>
  <c r="C53" i="1"/>
  <c r="D53" i="1"/>
  <c r="Q53" i="1"/>
  <c r="S53" i="1"/>
  <c r="U53" i="1"/>
  <c r="W53" i="1"/>
  <c r="AC53" i="1"/>
  <c r="AD53" i="1"/>
  <c r="AE53" i="1"/>
  <c r="AF53" i="1"/>
  <c r="AG53" i="1"/>
  <c r="CU53" i="1" s="1"/>
  <c r="T53" i="1" s="1"/>
  <c r="AH53" i="1"/>
  <c r="AI53" i="1"/>
  <c r="AJ53" i="1"/>
  <c r="CT53" i="1"/>
  <c r="CV53" i="1"/>
  <c r="CW53" i="1"/>
  <c r="V53" i="1" s="1"/>
  <c r="CX53" i="1"/>
  <c r="GL53" i="1"/>
  <c r="GN53" i="1"/>
  <c r="GP53" i="1"/>
  <c r="GV53" i="1"/>
  <c r="HC53" i="1"/>
  <c r="GX53" i="1" s="1"/>
  <c r="C54" i="1"/>
  <c r="D54" i="1"/>
  <c r="I54" i="1"/>
  <c r="CW124" i="3" s="1"/>
  <c r="K54" i="1"/>
  <c r="P54" i="1"/>
  <c r="Q54" i="1"/>
  <c r="CP54" i="1" s="1"/>
  <c r="O54" i="1" s="1"/>
  <c r="R54" i="1"/>
  <c r="S54" i="1"/>
  <c r="CZ54" i="1" s="1"/>
  <c r="U54" i="1"/>
  <c r="V54" i="1"/>
  <c r="Y54" i="1"/>
  <c r="AC54" i="1"/>
  <c r="AD54" i="1"/>
  <c r="AB54" i="1" s="1"/>
  <c r="AE54" i="1"/>
  <c r="AF54" i="1"/>
  <c r="AG54" i="1"/>
  <c r="AH54" i="1"/>
  <c r="CV54" i="1" s="1"/>
  <c r="AI54" i="1"/>
  <c r="AJ54" i="1"/>
  <c r="CQ54" i="1"/>
  <c r="CR54" i="1"/>
  <c r="CS54" i="1"/>
  <c r="CT54" i="1"/>
  <c r="CU54" i="1"/>
  <c r="T54" i="1" s="1"/>
  <c r="CW54" i="1"/>
  <c r="CX54" i="1"/>
  <c r="W54" i="1" s="1"/>
  <c r="CY54" i="1"/>
  <c r="X54" i="1" s="1"/>
  <c r="GL54" i="1"/>
  <c r="GN54" i="1"/>
  <c r="GP54" i="1"/>
  <c r="GV54" i="1"/>
  <c r="HC54" i="1"/>
  <c r="GX54" i="1" s="1"/>
  <c r="C55" i="1"/>
  <c r="D55" i="1"/>
  <c r="I55" i="1"/>
  <c r="K55" i="1"/>
  <c r="Q55" i="1"/>
  <c r="R55" i="1"/>
  <c r="U55" i="1"/>
  <c r="AC55" i="1"/>
  <c r="AD55" i="1"/>
  <c r="AE55" i="1"/>
  <c r="CS55" i="1" s="1"/>
  <c r="AF55" i="1"/>
  <c r="CT55" i="1" s="1"/>
  <c r="AG55" i="1"/>
  <c r="CU55" i="1" s="1"/>
  <c r="AH55" i="1"/>
  <c r="AI55" i="1"/>
  <c r="AJ55" i="1"/>
  <c r="CR55" i="1"/>
  <c r="CV55" i="1"/>
  <c r="CW55" i="1"/>
  <c r="V55" i="1" s="1"/>
  <c r="CX55" i="1"/>
  <c r="W55" i="1" s="1"/>
  <c r="GL55" i="1"/>
  <c r="GN55" i="1"/>
  <c r="GP55" i="1"/>
  <c r="GV55" i="1"/>
  <c r="HC55" i="1" s="1"/>
  <c r="GX55" i="1" s="1"/>
  <c r="AC56" i="1"/>
  <c r="CQ56" i="1" s="1"/>
  <c r="AE56" i="1"/>
  <c r="AF56" i="1"/>
  <c r="AG56" i="1"/>
  <c r="AH56" i="1"/>
  <c r="CV56" i="1" s="1"/>
  <c r="U56" i="1" s="1"/>
  <c r="AI56" i="1"/>
  <c r="AJ56" i="1"/>
  <c r="CX56" i="1" s="1"/>
  <c r="W56" i="1" s="1"/>
  <c r="CU56" i="1"/>
  <c r="T56" i="1" s="1"/>
  <c r="CW56" i="1"/>
  <c r="V56" i="1" s="1"/>
  <c r="GL56" i="1"/>
  <c r="GO56" i="1"/>
  <c r="GP56" i="1"/>
  <c r="GV56" i="1"/>
  <c r="HC56" i="1" s="1"/>
  <c r="GX56" i="1" s="1"/>
  <c r="AC57" i="1"/>
  <c r="AE57" i="1"/>
  <c r="AF57" i="1"/>
  <c r="S57" i="1" s="1"/>
  <c r="AG57" i="1"/>
  <c r="CU57" i="1" s="1"/>
  <c r="T57" i="1" s="1"/>
  <c r="AH57" i="1"/>
  <c r="AI57" i="1"/>
  <c r="CW57" i="1" s="1"/>
  <c r="V57" i="1" s="1"/>
  <c r="AJ57" i="1"/>
  <c r="CV57" i="1"/>
  <c r="U57" i="1" s="1"/>
  <c r="CX57" i="1"/>
  <c r="W57" i="1" s="1"/>
  <c r="GL57" i="1"/>
  <c r="GO57" i="1"/>
  <c r="GP57" i="1"/>
  <c r="GV57" i="1"/>
  <c r="HC57" i="1" s="1"/>
  <c r="GX57" i="1" s="1"/>
  <c r="B59" i="1"/>
  <c r="B26" i="1" s="1"/>
  <c r="C59" i="1"/>
  <c r="C26" i="1" s="1"/>
  <c r="D59" i="1"/>
  <c r="D26" i="1" s="1"/>
  <c r="F59" i="1"/>
  <c r="G59" i="1"/>
  <c r="G26" i="1" s="1"/>
  <c r="AO59" i="1"/>
  <c r="BC59" i="1"/>
  <c r="BC26" i="1" s="1"/>
  <c r="BX59" i="1"/>
  <c r="BX26" i="1" s="1"/>
  <c r="BY59" i="1"/>
  <c r="CD59" i="1"/>
  <c r="CD26" i="1" s="1"/>
  <c r="CG59" i="1"/>
  <c r="CK59" i="1"/>
  <c r="BB59" i="1" s="1"/>
  <c r="CL59" i="1"/>
  <c r="CL26" i="1" s="1"/>
  <c r="CM59" i="1"/>
  <c r="CM26" i="1" s="1"/>
  <c r="EH59" i="1"/>
  <c r="EH26" i="1" s="1"/>
  <c r="ET59" i="1"/>
  <c r="ET26" i="1" s="1"/>
  <c r="EV59" i="1"/>
  <c r="FP59" i="1"/>
  <c r="FP26" i="1" s="1"/>
  <c r="FQ59" i="1"/>
  <c r="FV59" i="1"/>
  <c r="GC59" i="1"/>
  <c r="GC26" i="1" s="1"/>
  <c r="GD59" i="1"/>
  <c r="GD26" i="1" s="1"/>
  <c r="GE59" i="1"/>
  <c r="GE26" i="1" s="1"/>
  <c r="P72" i="1"/>
  <c r="F75" i="1"/>
  <c r="P84" i="1"/>
  <c r="D89" i="1"/>
  <c r="E91" i="1"/>
  <c r="F91" i="1"/>
  <c r="Z91" i="1"/>
  <c r="AA91" i="1"/>
  <c r="AI91" i="1"/>
  <c r="AM91" i="1"/>
  <c r="AN91" i="1"/>
  <c r="BA91" i="1"/>
  <c r="BC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Z91" i="1"/>
  <c r="CC91" i="1"/>
  <c r="CG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R91" i="1"/>
  <c r="DS91" i="1"/>
  <c r="DU91" i="1"/>
  <c r="EE91" i="1"/>
  <c r="EF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T91" i="1"/>
  <c r="FV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Q93" i="1"/>
  <c r="R93" i="1"/>
  <c r="S93" i="1"/>
  <c r="CY93" i="1" s="1"/>
  <c r="X93" i="1" s="1"/>
  <c r="AK96" i="1" s="1"/>
  <c r="X96" i="1" s="1"/>
  <c r="X91" i="1" s="1"/>
  <c r="V93" i="1"/>
  <c r="AI96" i="1" s="1"/>
  <c r="V96" i="1" s="1"/>
  <c r="AC93" i="1"/>
  <c r="AD93" i="1"/>
  <c r="AE93" i="1"/>
  <c r="AF93" i="1"/>
  <c r="AG93" i="1"/>
  <c r="AH93" i="1"/>
  <c r="AI93" i="1"/>
  <c r="AJ93" i="1"/>
  <c r="CR93" i="1"/>
  <c r="CS93" i="1"/>
  <c r="CT93" i="1"/>
  <c r="CU93" i="1"/>
  <c r="T93" i="1" s="1"/>
  <c r="AG96" i="1" s="1"/>
  <c r="CV93" i="1"/>
  <c r="U93" i="1" s="1"/>
  <c r="AH96" i="1" s="1"/>
  <c r="CW93" i="1"/>
  <c r="CX93" i="1"/>
  <c r="W93" i="1" s="1"/>
  <c r="AJ96" i="1" s="1"/>
  <c r="CZ93" i="1"/>
  <c r="Y93" i="1" s="1"/>
  <c r="AL96" i="1" s="1"/>
  <c r="GL93" i="1"/>
  <c r="GN93" i="1"/>
  <c r="GO93" i="1"/>
  <c r="GP93" i="1"/>
  <c r="CD96" i="1" s="1"/>
  <c r="GV93" i="1"/>
  <c r="HC93" i="1" s="1"/>
  <c r="GX93" i="1" s="1"/>
  <c r="CJ96" i="1" s="1"/>
  <c r="BA96" i="1" s="1"/>
  <c r="F116" i="1" s="1"/>
  <c r="P94" i="1"/>
  <c r="FR94" i="1" s="1"/>
  <c r="FQ96" i="1" s="1"/>
  <c r="R94" i="1"/>
  <c r="DW96" i="1" s="1"/>
  <c r="DJ96" i="1" s="1"/>
  <c r="S94" i="1"/>
  <c r="U94" i="1"/>
  <c r="DZ96" i="1" s="1"/>
  <c r="W94" i="1"/>
  <c r="EB96" i="1" s="1"/>
  <c r="AC94" i="1"/>
  <c r="AB94" i="1" s="1"/>
  <c r="AE94" i="1"/>
  <c r="AD94" i="1" s="1"/>
  <c r="AF94" i="1"/>
  <c r="AG94" i="1"/>
  <c r="CU94" i="1" s="1"/>
  <c r="T94" i="1" s="1"/>
  <c r="DY96" i="1" s="1"/>
  <c r="AH94" i="1"/>
  <c r="AI94" i="1"/>
  <c r="CW94" i="1" s="1"/>
  <c r="V94" i="1" s="1"/>
  <c r="EA96" i="1" s="1"/>
  <c r="AJ94" i="1"/>
  <c r="CX94" i="1" s="1"/>
  <c r="CQ94" i="1"/>
  <c r="CR94" i="1"/>
  <c r="CS94" i="1"/>
  <c r="CT94" i="1"/>
  <c r="CV94" i="1"/>
  <c r="GL94" i="1"/>
  <c r="FR96" i="1" s="1"/>
  <c r="GN94" i="1"/>
  <c r="GO94" i="1"/>
  <c r="FU96" i="1" s="1"/>
  <c r="GP94" i="1"/>
  <c r="FV96" i="1" s="1"/>
  <c r="EM96" i="1" s="1"/>
  <c r="EM91" i="1" s="1"/>
  <c r="GV94" i="1"/>
  <c r="HC94" i="1"/>
  <c r="GX94" i="1" s="1"/>
  <c r="GB96" i="1" s="1"/>
  <c r="B96" i="1"/>
  <c r="B91" i="1" s="1"/>
  <c r="C96" i="1"/>
  <c r="C91" i="1" s="1"/>
  <c r="D96" i="1"/>
  <c r="D91" i="1" s="1"/>
  <c r="F96" i="1"/>
  <c r="G96" i="1"/>
  <c r="G91" i="1" s="1"/>
  <c r="AD96" i="1"/>
  <c r="AE96" i="1"/>
  <c r="R96" i="1" s="1"/>
  <c r="AF96" i="1"/>
  <c r="AQ96" i="1"/>
  <c r="F106" i="1" s="1"/>
  <c r="AT96" i="1"/>
  <c r="AT91" i="1" s="1"/>
  <c r="AX96" i="1"/>
  <c r="BB96" i="1"/>
  <c r="BC96" i="1"/>
  <c r="BX96" i="1"/>
  <c r="AO96" i="1" s="1"/>
  <c r="BZ96" i="1"/>
  <c r="CB96" i="1"/>
  <c r="CB91" i="1" s="1"/>
  <c r="CC96" i="1"/>
  <c r="CG96" i="1"/>
  <c r="CK96" i="1"/>
  <c r="CL96" i="1"/>
  <c r="CM96" i="1"/>
  <c r="BD96" i="1" s="1"/>
  <c r="DU96" i="1"/>
  <c r="EU96" i="1"/>
  <c r="EU91" i="1" s="1"/>
  <c r="FP96" i="1"/>
  <c r="EG96" i="1" s="1"/>
  <c r="FT96" i="1"/>
  <c r="EK96" i="1" s="1"/>
  <c r="EK91" i="1" s="1"/>
  <c r="FZ96" i="1"/>
  <c r="GA96" i="1"/>
  <c r="GA91" i="1" s="1"/>
  <c r="GC96" i="1"/>
  <c r="GC91" i="1" s="1"/>
  <c r="GD96" i="1"/>
  <c r="GD91" i="1" s="1"/>
  <c r="GE96" i="1"/>
  <c r="F112" i="1"/>
  <c r="F114" i="1"/>
  <c r="P115" i="1"/>
  <c r="F122" i="1"/>
  <c r="B126" i="1"/>
  <c r="B22" i="1" s="1"/>
  <c r="C126" i="1"/>
  <c r="C22" i="1" s="1"/>
  <c r="D126" i="1"/>
  <c r="D22" i="1" s="1"/>
  <c r="F126" i="1"/>
  <c r="F22" i="1" s="1"/>
  <c r="G126" i="1"/>
  <c r="G22" i="1" s="1"/>
  <c r="BC126" i="1"/>
  <c r="BC22" i="1" s="1"/>
  <c r="F142" i="1"/>
  <c r="F155" i="1"/>
  <c r="P155" i="1"/>
  <c r="F159" i="1"/>
  <c r="P159" i="1"/>
  <c r="B165" i="1"/>
  <c r="B18" i="1" s="1"/>
  <c r="C165" i="1"/>
  <c r="C18" i="1" s="1"/>
  <c r="D165" i="1"/>
  <c r="D18" i="1" s="1"/>
  <c r="F165" i="1"/>
  <c r="F18" i="1" s="1"/>
  <c r="G165" i="1"/>
  <c r="G18" i="1" s="1"/>
  <c r="BC165" i="1"/>
  <c r="F12" i="6"/>
  <c r="G12" i="6"/>
  <c r="J101" i="7" l="1"/>
  <c r="J114" i="7"/>
  <c r="H101" i="7"/>
  <c r="H125" i="7"/>
  <c r="AL91" i="1"/>
  <c r="Y96" i="1"/>
  <c r="W96" i="1"/>
  <c r="AJ91" i="1"/>
  <c r="U96" i="1"/>
  <c r="AH91" i="1"/>
  <c r="DZ91" i="1"/>
  <c r="DM96" i="1"/>
  <c r="P46" i="1"/>
  <c r="CQ46" i="1"/>
  <c r="AB46" i="1"/>
  <c r="DH90" i="3"/>
  <c r="DI90" i="3"/>
  <c r="DF90" i="3"/>
  <c r="DJ90" i="3" s="1"/>
  <c r="DG90" i="3"/>
  <c r="CR50" i="1"/>
  <c r="CS50" i="1"/>
  <c r="DF15" i="3"/>
  <c r="DJ15" i="3" s="1"/>
  <c r="DG15" i="3"/>
  <c r="DH15" i="3"/>
  <c r="DI15" i="3"/>
  <c r="BB26" i="1"/>
  <c r="F72" i="1"/>
  <c r="BB126" i="1"/>
  <c r="AD50" i="1"/>
  <c r="AB50" i="1" s="1"/>
  <c r="CG26" i="1"/>
  <c r="AX59" i="1"/>
  <c r="ES96" i="1"/>
  <c r="GB91" i="1"/>
  <c r="EB91" i="1"/>
  <c r="DO96" i="1"/>
  <c r="FR59" i="1"/>
  <c r="CP39" i="1"/>
  <c r="O39" i="1" s="1"/>
  <c r="DF125" i="3"/>
  <c r="DG125" i="3"/>
  <c r="DJ125" i="3" s="1"/>
  <c r="DH125" i="3"/>
  <c r="DI125" i="3"/>
  <c r="FZ91" i="1"/>
  <c r="EQ96" i="1"/>
  <c r="BC18" i="1"/>
  <c r="F181" i="1"/>
  <c r="ER96" i="1"/>
  <c r="F109" i="1"/>
  <c r="BB91" i="1"/>
  <c r="CY94" i="1"/>
  <c r="X94" i="1" s="1"/>
  <c r="EC96" i="1" s="1"/>
  <c r="CZ94" i="1"/>
  <c r="Y94" i="1" s="1"/>
  <c r="ED96" i="1" s="1"/>
  <c r="FV26" i="1"/>
  <c r="EM59" i="1"/>
  <c r="CY39" i="1"/>
  <c r="X39" i="1" s="1"/>
  <c r="CZ39" i="1"/>
  <c r="Y39" i="1" s="1"/>
  <c r="DF101" i="3"/>
  <c r="DJ101" i="3" s="1"/>
  <c r="DG101" i="3"/>
  <c r="DH101" i="3"/>
  <c r="DI101" i="3"/>
  <c r="DY91" i="1"/>
  <c r="DL96" i="1"/>
  <c r="P100" i="1"/>
  <c r="EG91" i="1"/>
  <c r="P113" i="1"/>
  <c r="AX91" i="1"/>
  <c r="F103" i="1"/>
  <c r="EH96" i="1"/>
  <c r="FQ91" i="1"/>
  <c r="DF70" i="3"/>
  <c r="DJ70" i="3" s="1"/>
  <c r="DG70" i="3"/>
  <c r="DH70" i="3"/>
  <c r="DI70" i="3"/>
  <c r="EL96" i="1"/>
  <c r="FU91" i="1"/>
  <c r="EI96" i="1"/>
  <c r="FR91" i="1"/>
  <c r="FY96" i="1"/>
  <c r="EV126" i="1"/>
  <c r="AU59" i="1"/>
  <c r="GM44" i="1"/>
  <c r="GO44" i="1" s="1"/>
  <c r="GM38" i="1"/>
  <c r="GO38" i="1" s="1"/>
  <c r="GM31" i="1"/>
  <c r="GO31" i="1" s="1"/>
  <c r="AO91" i="1"/>
  <c r="F100" i="1"/>
  <c r="ET96" i="1"/>
  <c r="DJ91" i="1"/>
  <c r="P110" i="1"/>
  <c r="DX96" i="1"/>
  <c r="AU96" i="1"/>
  <c r="CD91" i="1"/>
  <c r="S56" i="1"/>
  <c r="CT56" i="1"/>
  <c r="GM54" i="1"/>
  <c r="GO54" i="1" s="1"/>
  <c r="CZ35" i="1"/>
  <c r="Y35" i="1" s="1"/>
  <c r="CY35" i="1"/>
  <c r="X35" i="1" s="1"/>
  <c r="CJ59" i="1"/>
  <c r="AB93" i="1"/>
  <c r="P93" i="1"/>
  <c r="CQ93" i="1"/>
  <c r="Q56" i="1"/>
  <c r="CR56" i="1"/>
  <c r="R56" i="1"/>
  <c r="CS56" i="1"/>
  <c r="AD56" i="1"/>
  <c r="CP48" i="1"/>
  <c r="O48" i="1" s="1"/>
  <c r="DH96" i="1"/>
  <c r="FW96" i="1"/>
  <c r="FX96" i="1"/>
  <c r="AO126" i="1"/>
  <c r="U50" i="1"/>
  <c r="AH59" i="1" s="1"/>
  <c r="CZ36" i="1"/>
  <c r="Y36" i="1" s="1"/>
  <c r="AD35" i="1"/>
  <c r="AB35" i="1" s="1"/>
  <c r="R35" i="1"/>
  <c r="CR35" i="1"/>
  <c r="CS35" i="1"/>
  <c r="BD91" i="1"/>
  <c r="F121" i="1"/>
  <c r="S96" i="1"/>
  <c r="AF91" i="1"/>
  <c r="DW91" i="1"/>
  <c r="F110" i="1"/>
  <c r="R91" i="1"/>
  <c r="CV85" i="3"/>
  <c r="CX85" i="3"/>
  <c r="T96" i="1"/>
  <c r="AG91" i="1"/>
  <c r="V91" i="1"/>
  <c r="F119" i="1"/>
  <c r="EV96" i="1"/>
  <c r="GE91" i="1"/>
  <c r="Q96" i="1"/>
  <c r="AD91" i="1"/>
  <c r="AK91" i="1"/>
  <c r="AD57" i="1"/>
  <c r="AB57" i="1" s="1"/>
  <c r="Q57" i="1"/>
  <c r="R57" i="1"/>
  <c r="CY57" i="1" s="1"/>
  <c r="X57" i="1" s="1"/>
  <c r="CR57" i="1"/>
  <c r="CS57" i="1"/>
  <c r="W51" i="1"/>
  <c r="BZ26" i="1"/>
  <c r="CI59" i="1"/>
  <c r="AQ59" i="1"/>
  <c r="EA91" i="1"/>
  <c r="DN96" i="1"/>
  <c r="P57" i="1"/>
  <c r="CQ57" i="1"/>
  <c r="P55" i="1"/>
  <c r="AB55" i="1"/>
  <c r="R46" i="1"/>
  <c r="CR46" i="1"/>
  <c r="CS46" i="1"/>
  <c r="P43" i="1"/>
  <c r="CP43" i="1" s="1"/>
  <c r="O43" i="1" s="1"/>
  <c r="CQ43" i="1"/>
  <c r="CX140" i="3"/>
  <c r="P112" i="1"/>
  <c r="CP94" i="1"/>
  <c r="O94" i="1" s="1"/>
  <c r="Q94" i="1"/>
  <c r="DV96" i="1" s="1"/>
  <c r="S55" i="1"/>
  <c r="CQ50" i="1"/>
  <c r="CU79" i="3"/>
  <c r="CX83" i="3"/>
  <c r="I50" i="1"/>
  <c r="V50" i="1" s="1"/>
  <c r="AI59" i="1" s="1"/>
  <c r="CW81" i="3"/>
  <c r="CX81" i="3"/>
  <c r="V45" i="1"/>
  <c r="EV26" i="1"/>
  <c r="CX137" i="3"/>
  <c r="DF116" i="3"/>
  <c r="DJ116" i="3" s="1"/>
  <c r="DG116" i="3"/>
  <c r="DH116" i="3"/>
  <c r="DI116" i="3"/>
  <c r="DG106" i="3"/>
  <c r="DH106" i="3"/>
  <c r="DI106" i="3"/>
  <c r="DF106" i="3"/>
  <c r="DJ106" i="3" s="1"/>
  <c r="CX60" i="3"/>
  <c r="CW60" i="3"/>
  <c r="CX82" i="3"/>
  <c r="DG65" i="3"/>
  <c r="DH65" i="3"/>
  <c r="DI65" i="3"/>
  <c r="DF65" i="3"/>
  <c r="DJ65" i="3" s="1"/>
  <c r="DF48" i="3"/>
  <c r="DJ48" i="3" s="1"/>
  <c r="DG48" i="3"/>
  <c r="DH48" i="3"/>
  <c r="DI48" i="3"/>
  <c r="AE91" i="1"/>
  <c r="AB56" i="1"/>
  <c r="AB51" i="1"/>
  <c r="T45" i="1"/>
  <c r="R42" i="1"/>
  <c r="CY42" i="1" s="1"/>
  <c r="X42" i="1" s="1"/>
  <c r="CS42" i="1"/>
  <c r="DF98" i="3"/>
  <c r="DJ98" i="3" s="1"/>
  <c r="DG98" i="3"/>
  <c r="DH98" i="3"/>
  <c r="DI98" i="3"/>
  <c r="DG33" i="3"/>
  <c r="DJ33" i="3" s="1"/>
  <c r="DH33" i="3"/>
  <c r="DI33" i="3"/>
  <c r="DF33" i="3"/>
  <c r="AS96" i="1"/>
  <c r="F63" i="1"/>
  <c r="EG59" i="1"/>
  <c r="AP59" i="1"/>
  <c r="BY26" i="1"/>
  <c r="CX88" i="3"/>
  <c r="CW87" i="3"/>
  <c r="CX87" i="3"/>
  <c r="CX89" i="3"/>
  <c r="S49" i="1"/>
  <c r="CW86" i="3"/>
  <c r="CX86" i="3"/>
  <c r="I51" i="1"/>
  <c r="U51" i="1" s="1"/>
  <c r="CU85" i="3"/>
  <c r="Q46" i="1"/>
  <c r="AD42" i="1"/>
  <c r="DI57" i="3"/>
  <c r="DF57" i="3"/>
  <c r="DJ57" i="3" s="1"/>
  <c r="DG57" i="3"/>
  <c r="DH57" i="3"/>
  <c r="DF19" i="3"/>
  <c r="DG19" i="3"/>
  <c r="DJ19" i="3" s="1"/>
  <c r="DH19" i="3"/>
  <c r="DI19" i="3"/>
  <c r="DF10" i="3"/>
  <c r="DG10" i="3"/>
  <c r="DJ10" i="3" s="1"/>
  <c r="DH10" i="3"/>
  <c r="DI10" i="3"/>
  <c r="R45" i="1"/>
  <c r="CS45" i="1"/>
  <c r="AO26" i="1"/>
  <c r="DF120" i="3"/>
  <c r="DJ120" i="3" s="1"/>
  <c r="DG120" i="3"/>
  <c r="DH120" i="3"/>
  <c r="DI120" i="3"/>
  <c r="DF118" i="3"/>
  <c r="DJ118" i="3" s="1"/>
  <c r="DH118" i="3"/>
  <c r="DI118" i="3"/>
  <c r="BD59" i="1"/>
  <c r="CX135" i="3"/>
  <c r="CW133" i="3"/>
  <c r="CU132" i="3"/>
  <c r="CV132" i="3"/>
  <c r="CX132" i="3"/>
  <c r="CW134" i="3"/>
  <c r="CX134" i="3"/>
  <c r="AD52" i="1"/>
  <c r="AB52" i="1" s="1"/>
  <c r="S48" i="1"/>
  <c r="AD47" i="1"/>
  <c r="AB47" i="1" s="1"/>
  <c r="AD45" i="1"/>
  <c r="CZ44" i="1"/>
  <c r="Y44" i="1" s="1"/>
  <c r="Q35" i="1"/>
  <c r="CP35" i="1" s="1"/>
  <c r="O35" i="1" s="1"/>
  <c r="GM35" i="1" s="1"/>
  <c r="GO35" i="1" s="1"/>
  <c r="AB34" i="1"/>
  <c r="Q33" i="1"/>
  <c r="CP33" i="1" s="1"/>
  <c r="O33" i="1" s="1"/>
  <c r="R33" i="1"/>
  <c r="CY33" i="1" s="1"/>
  <c r="X33" i="1" s="1"/>
  <c r="CR33" i="1"/>
  <c r="CY30" i="1"/>
  <c r="X30" i="1" s="1"/>
  <c r="CY29" i="1"/>
  <c r="X29" i="1" s="1"/>
  <c r="CZ29" i="1"/>
  <c r="Y29" i="1" s="1"/>
  <c r="CY28" i="1"/>
  <c r="X28" i="1" s="1"/>
  <c r="CT57" i="1"/>
  <c r="CQ55" i="1"/>
  <c r="CQ47" i="1"/>
  <c r="GX45" i="1"/>
  <c r="P45" i="1"/>
  <c r="CY38" i="1"/>
  <c r="X38" i="1" s="1"/>
  <c r="CZ38" i="1"/>
  <c r="Y38" i="1" s="1"/>
  <c r="GX34" i="1"/>
  <c r="CR28" i="1"/>
  <c r="CS28" i="1"/>
  <c r="AD28" i="1"/>
  <c r="AB28" i="1" s="1"/>
  <c r="Q28" i="1"/>
  <c r="DF105" i="3"/>
  <c r="DJ105" i="3" s="1"/>
  <c r="DG105" i="3"/>
  <c r="DH105" i="3"/>
  <c r="DI105" i="3"/>
  <c r="EU59" i="1"/>
  <c r="AB48" i="1"/>
  <c r="Q42" i="1"/>
  <c r="CP42" i="1" s="1"/>
  <c r="O42" i="1" s="1"/>
  <c r="P34" i="1"/>
  <c r="CQ28" i="1"/>
  <c r="P28" i="1"/>
  <c r="DI126" i="3"/>
  <c r="DF126" i="3"/>
  <c r="DG126" i="3"/>
  <c r="DJ126" i="3" s="1"/>
  <c r="DF47" i="3"/>
  <c r="DJ47" i="3" s="1"/>
  <c r="DG47" i="3"/>
  <c r="DH47" i="3"/>
  <c r="DI47" i="3"/>
  <c r="DF30" i="3"/>
  <c r="DJ30" i="3" s="1"/>
  <c r="DG30" i="3"/>
  <c r="DH30" i="3"/>
  <c r="DI30" i="3"/>
  <c r="DF28" i="3"/>
  <c r="DG28" i="3"/>
  <c r="DJ28" i="3" s="1"/>
  <c r="DH28" i="3"/>
  <c r="DI28" i="3"/>
  <c r="AQ91" i="1"/>
  <c r="S45" i="1"/>
  <c r="Q34" i="1"/>
  <c r="S34" i="1"/>
  <c r="CT32" i="1"/>
  <c r="S32" i="1"/>
  <c r="DF128" i="3"/>
  <c r="DJ128" i="3" s="1"/>
  <c r="DG128" i="3"/>
  <c r="DH128" i="3"/>
  <c r="DI128" i="3"/>
  <c r="ET126" i="1"/>
  <c r="P56" i="1"/>
  <c r="CP56" i="1" s="1"/>
  <c r="O56" i="1" s="1"/>
  <c r="GX49" i="1"/>
  <c r="Q45" i="1"/>
  <c r="CY40" i="1"/>
  <c r="X40" i="1" s="1"/>
  <c r="AD37" i="1"/>
  <c r="Q37" i="1"/>
  <c r="R37" i="1"/>
  <c r="CR37" i="1"/>
  <c r="Q32" i="1"/>
  <c r="CR32" i="1"/>
  <c r="AD32" i="1"/>
  <c r="R28" i="1"/>
  <c r="DF56" i="3"/>
  <c r="DJ56" i="3" s="1"/>
  <c r="DG56" i="3"/>
  <c r="DH56" i="3"/>
  <c r="DI56" i="3"/>
  <c r="P68" i="1"/>
  <c r="R53" i="1"/>
  <c r="CR53" i="1"/>
  <c r="CS53" i="1"/>
  <c r="S52" i="1"/>
  <c r="R49" i="1"/>
  <c r="CR49" i="1"/>
  <c r="CS49" i="1"/>
  <c r="AB37" i="1"/>
  <c r="P37" i="1"/>
  <c r="CQ37" i="1"/>
  <c r="AB32" i="1"/>
  <c r="CX73" i="3"/>
  <c r="T55" i="1"/>
  <c r="R52" i="1"/>
  <c r="P51" i="1"/>
  <c r="R32" i="1"/>
  <c r="CX138" i="3"/>
  <c r="DF117" i="3"/>
  <c r="DJ117" i="3" s="1"/>
  <c r="DG117" i="3"/>
  <c r="DH117" i="3"/>
  <c r="DI117" i="3"/>
  <c r="DF6" i="3"/>
  <c r="DJ6" i="3" s="1"/>
  <c r="DG6" i="3"/>
  <c r="DH6" i="3"/>
  <c r="DI6" i="3"/>
  <c r="P49" i="1"/>
  <c r="CP49" i="1" s="1"/>
  <c r="O49" i="1" s="1"/>
  <c r="CQ49" i="1"/>
  <c r="CW75" i="3"/>
  <c r="CX75" i="3"/>
  <c r="CX77" i="3"/>
  <c r="CW74" i="3"/>
  <c r="CX74" i="3"/>
  <c r="I47" i="1"/>
  <c r="GX47" i="1" s="1"/>
  <c r="CX78" i="3"/>
  <c r="CU73" i="3"/>
  <c r="DF52" i="3"/>
  <c r="DG52" i="3"/>
  <c r="DJ52" i="3" s="1"/>
  <c r="DH52" i="3"/>
  <c r="DI52" i="3"/>
  <c r="AD36" i="1"/>
  <c r="Q36" i="1"/>
  <c r="R36" i="1"/>
  <c r="CY36" i="1" s="1"/>
  <c r="X36" i="1" s="1"/>
  <c r="CR36" i="1"/>
  <c r="CS36" i="1"/>
  <c r="CP32" i="1"/>
  <c r="O32" i="1" s="1"/>
  <c r="DF133" i="3"/>
  <c r="DG133" i="3"/>
  <c r="DJ133" i="3" s="1"/>
  <c r="DH133" i="3"/>
  <c r="DI133" i="3"/>
  <c r="DF40" i="3"/>
  <c r="DJ40" i="3" s="1"/>
  <c r="DG40" i="3"/>
  <c r="DH40" i="3"/>
  <c r="DI40" i="3"/>
  <c r="DG20" i="3"/>
  <c r="DJ20" i="3" s="1"/>
  <c r="DH20" i="3"/>
  <c r="DI20" i="3"/>
  <c r="DF20" i="3"/>
  <c r="P53" i="1"/>
  <c r="CP53" i="1" s="1"/>
  <c r="O53" i="1" s="1"/>
  <c r="CQ53" i="1"/>
  <c r="CP52" i="1"/>
  <c r="O52" i="1" s="1"/>
  <c r="AB53" i="1"/>
  <c r="GX50" i="1"/>
  <c r="AB49" i="1"/>
  <c r="R48" i="1"/>
  <c r="W45" i="1"/>
  <c r="R43" i="1"/>
  <c r="CR43" i="1"/>
  <c r="CS43" i="1"/>
  <c r="CR42" i="1"/>
  <c r="AB36" i="1"/>
  <c r="P36" i="1"/>
  <c r="CP36" i="1" s="1"/>
  <c r="O36" i="1" s="1"/>
  <c r="GM36" i="1" s="1"/>
  <c r="GO36" i="1" s="1"/>
  <c r="CQ36" i="1"/>
  <c r="T34" i="1"/>
  <c r="DF68" i="3"/>
  <c r="DG68" i="3"/>
  <c r="DJ68" i="3" s="1"/>
  <c r="DH68" i="3"/>
  <c r="DI68" i="3"/>
  <c r="CY41" i="1"/>
  <c r="X41" i="1" s="1"/>
  <c r="GM41" i="1" s="1"/>
  <c r="GN41" i="1" s="1"/>
  <c r="CZ41" i="1"/>
  <c r="Y41" i="1" s="1"/>
  <c r="CY31" i="1"/>
  <c r="X31" i="1" s="1"/>
  <c r="CZ31" i="1"/>
  <c r="Y31" i="1" s="1"/>
  <c r="DG121" i="3"/>
  <c r="DH121" i="3"/>
  <c r="DI121" i="3"/>
  <c r="DF121" i="3"/>
  <c r="DJ121" i="3" s="1"/>
  <c r="DF23" i="3"/>
  <c r="DJ23" i="3" s="1"/>
  <c r="DG23" i="3"/>
  <c r="DH23" i="3"/>
  <c r="DI23" i="3"/>
  <c r="CW108" i="3"/>
  <c r="CX108" i="3"/>
  <c r="CW80" i="3"/>
  <c r="CX80" i="3"/>
  <c r="CW55" i="3"/>
  <c r="CX55" i="3"/>
  <c r="CV1" i="3"/>
  <c r="CX1" i="3"/>
  <c r="Q29" i="1"/>
  <c r="R29" i="1"/>
  <c r="CR29" i="1"/>
  <c r="CS29" i="1"/>
  <c r="CX124" i="3"/>
  <c r="DI92" i="3"/>
  <c r="DG7" i="3"/>
  <c r="DH7" i="3"/>
  <c r="DI7" i="3"/>
  <c r="AB31" i="1"/>
  <c r="CX129" i="3"/>
  <c r="DF109" i="3"/>
  <c r="DG109" i="3"/>
  <c r="DJ109" i="3" s="1"/>
  <c r="DH109" i="3"/>
  <c r="DI109" i="3"/>
  <c r="DG102" i="3"/>
  <c r="DH92" i="3"/>
  <c r="CX53" i="3"/>
  <c r="CW43" i="3"/>
  <c r="CX43" i="3"/>
  <c r="DF36" i="3"/>
  <c r="DJ36" i="3" s="1"/>
  <c r="DG36" i="3"/>
  <c r="DH36" i="3"/>
  <c r="DI36" i="3"/>
  <c r="DF2" i="3"/>
  <c r="DG2" i="3"/>
  <c r="DJ2" i="3" s="1"/>
  <c r="DH2" i="3"/>
  <c r="DI2" i="3"/>
  <c r="CW63" i="3"/>
  <c r="CW62" i="3"/>
  <c r="CX66" i="3"/>
  <c r="CX139" i="3"/>
  <c r="DH114" i="3"/>
  <c r="DI114" i="3"/>
  <c r="DF94" i="3"/>
  <c r="DG94" i="3"/>
  <c r="DJ94" i="3" s="1"/>
  <c r="DH94" i="3"/>
  <c r="DI94" i="3"/>
  <c r="DG92" i="3"/>
  <c r="DJ92" i="3" s="1"/>
  <c r="CX63" i="3"/>
  <c r="CW53" i="3"/>
  <c r="CW18" i="3"/>
  <c r="CX18" i="3"/>
  <c r="AB45" i="1"/>
  <c r="AB42" i="1"/>
  <c r="CR40" i="1"/>
  <c r="AB39" i="1"/>
  <c r="AB29" i="1"/>
  <c r="DH95" i="3"/>
  <c r="CX76" i="3"/>
  <c r="CX51" i="3"/>
  <c r="DG95" i="3"/>
  <c r="DJ95" i="3" s="1"/>
  <c r="CX58" i="3"/>
  <c r="CV51" i="3"/>
  <c r="CV31" i="3"/>
  <c r="CX31" i="3"/>
  <c r="DF11" i="3"/>
  <c r="DG11" i="3"/>
  <c r="DJ11" i="3" s="1"/>
  <c r="DH11" i="3"/>
  <c r="DI11" i="3"/>
  <c r="CU123" i="3"/>
  <c r="CV123" i="3"/>
  <c r="CX131" i="3"/>
  <c r="CU67" i="3"/>
  <c r="CV67" i="3"/>
  <c r="CX67" i="3"/>
  <c r="AD41" i="1"/>
  <c r="AB41" i="1" s="1"/>
  <c r="Q40" i="1"/>
  <c r="AD38" i="1"/>
  <c r="AB38" i="1" s="1"/>
  <c r="DF95" i="3"/>
  <c r="CX71" i="3"/>
  <c r="CX61" i="3"/>
  <c r="CU51" i="3"/>
  <c r="DG37" i="3"/>
  <c r="P40" i="1"/>
  <c r="CP40" i="1" s="1"/>
  <c r="O40" i="1" s="1"/>
  <c r="GM40" i="1" s="1"/>
  <c r="GN40" i="1" s="1"/>
  <c r="CS34" i="1"/>
  <c r="CX127" i="3"/>
  <c r="DF97" i="3"/>
  <c r="DJ97" i="3" s="1"/>
  <c r="DG97" i="3"/>
  <c r="CX69" i="3"/>
  <c r="CW61" i="3"/>
  <c r="DF37" i="3"/>
  <c r="DJ37" i="3" s="1"/>
  <c r="DI25" i="3"/>
  <c r="DF24" i="3"/>
  <c r="DG24" i="3"/>
  <c r="DH24" i="3"/>
  <c r="DI24" i="3"/>
  <c r="DJ24" i="3" s="1"/>
  <c r="S37" i="1"/>
  <c r="CW69" i="3"/>
  <c r="CX64" i="3"/>
  <c r="DF44" i="3"/>
  <c r="DJ44" i="3" s="1"/>
  <c r="DG44" i="3"/>
  <c r="DH44" i="3"/>
  <c r="DI44" i="3"/>
  <c r="DF39" i="3"/>
  <c r="DJ39" i="3" s="1"/>
  <c r="DG39" i="3"/>
  <c r="DH25" i="3"/>
  <c r="DH102" i="3"/>
  <c r="DI102" i="3"/>
  <c r="CX84" i="3"/>
  <c r="CX32" i="3"/>
  <c r="DG25" i="3"/>
  <c r="DJ25" i="3" s="1"/>
  <c r="CS39" i="1"/>
  <c r="CS31" i="1"/>
  <c r="R31" i="1"/>
  <c r="P29" i="1"/>
  <c r="DI111" i="3"/>
  <c r="CV79" i="3"/>
  <c r="CU59" i="3"/>
  <c r="CW54" i="3"/>
  <c r="DI4" i="3"/>
  <c r="DF113" i="3"/>
  <c r="DJ113" i="3" s="1"/>
  <c r="DG113" i="3"/>
  <c r="DH113" i="3"/>
  <c r="DI113" i="3"/>
  <c r="DG110" i="3"/>
  <c r="DJ110" i="3" s="1"/>
  <c r="DH110" i="3"/>
  <c r="DI110" i="3"/>
  <c r="CX72" i="3"/>
  <c r="CV59" i="3"/>
  <c r="CX59" i="3"/>
  <c r="DH4" i="3"/>
  <c r="CX3" i="3"/>
  <c r="CQ45" i="1"/>
  <c r="CQ42" i="1"/>
  <c r="CQ39" i="1"/>
  <c r="CS30" i="1"/>
  <c r="CX130" i="3"/>
  <c r="DH96" i="3"/>
  <c r="DG45" i="3"/>
  <c r="DI38" i="3"/>
  <c r="DG4" i="3"/>
  <c r="DJ4" i="3" s="1"/>
  <c r="DF45" i="3"/>
  <c r="DJ45" i="3" s="1"/>
  <c r="DH38" i="3"/>
  <c r="DF7" i="3"/>
  <c r="DJ7" i="3" s="1"/>
  <c r="Q30" i="1"/>
  <c r="CP30" i="1" s="1"/>
  <c r="O30" i="1" s="1"/>
  <c r="GM30" i="1" s="1"/>
  <c r="GO30" i="1" s="1"/>
  <c r="DG114" i="3"/>
  <c r="CX93" i="3"/>
  <c r="DI91" i="3"/>
  <c r="DJ91" i="3" s="1"/>
  <c r="DG38" i="3"/>
  <c r="CX12" i="3"/>
  <c r="CX136" i="3"/>
  <c r="CX123" i="3"/>
  <c r="CX62" i="3"/>
  <c r="CX107" i="3"/>
  <c r="CX79" i="3"/>
  <c r="CX54" i="3"/>
  <c r="CX42" i="3"/>
  <c r="CX17" i="3"/>
  <c r="CX13" i="3"/>
  <c r="CX26" i="3"/>
  <c r="AH26" i="1" l="1"/>
  <c r="U59" i="1"/>
  <c r="AI26" i="1"/>
  <c r="V59" i="1"/>
  <c r="DO91" i="1"/>
  <c r="P120" i="1"/>
  <c r="DF131" i="3"/>
  <c r="DJ131" i="3" s="1"/>
  <c r="DG131" i="3"/>
  <c r="DH131" i="3"/>
  <c r="DI131" i="3"/>
  <c r="CZ53" i="1"/>
  <c r="Y53" i="1" s="1"/>
  <c r="CY53" i="1"/>
  <c r="X53" i="1" s="1"/>
  <c r="GM53" i="1" s="1"/>
  <c r="GO53" i="1" s="1"/>
  <c r="DF87" i="3"/>
  <c r="DG87" i="3"/>
  <c r="DJ87" i="3" s="1"/>
  <c r="DH87" i="3"/>
  <c r="DI87" i="3"/>
  <c r="DI96" i="1"/>
  <c r="DV91" i="1"/>
  <c r="DQ96" i="1"/>
  <c r="ED91" i="1"/>
  <c r="DG18" i="3"/>
  <c r="DJ18" i="3" s="1"/>
  <c r="DH18" i="3"/>
  <c r="DI18" i="3"/>
  <c r="DF18" i="3"/>
  <c r="DF78" i="3"/>
  <c r="DJ78" i="3" s="1"/>
  <c r="DG78" i="3"/>
  <c r="DH78" i="3"/>
  <c r="DI78" i="3"/>
  <c r="ET22" i="1"/>
  <c r="ET165" i="1"/>
  <c r="P139" i="1"/>
  <c r="DF135" i="3"/>
  <c r="DG135" i="3"/>
  <c r="DJ135" i="3" s="1"/>
  <c r="DH135" i="3"/>
  <c r="DI135" i="3"/>
  <c r="DF88" i="3"/>
  <c r="DJ88" i="3" s="1"/>
  <c r="DG88" i="3"/>
  <c r="DH88" i="3"/>
  <c r="DI88" i="3"/>
  <c r="CI26" i="1"/>
  <c r="AZ59" i="1"/>
  <c r="T91" i="1"/>
  <c r="F117" i="1"/>
  <c r="AO165" i="1"/>
  <c r="F130" i="1"/>
  <c r="AO22" i="1"/>
  <c r="ES91" i="1"/>
  <c r="P116" i="1"/>
  <c r="DF129" i="3"/>
  <c r="DJ129" i="3" s="1"/>
  <c r="DG129" i="3"/>
  <c r="DH129" i="3"/>
  <c r="DI129" i="3"/>
  <c r="CY55" i="1"/>
  <c r="X55" i="1" s="1"/>
  <c r="CZ55" i="1"/>
  <c r="Y55" i="1" s="1"/>
  <c r="GM94" i="1"/>
  <c r="FS96" i="1" s="1"/>
  <c r="DT96" i="1"/>
  <c r="DF140" i="3"/>
  <c r="DJ140" i="3" s="1"/>
  <c r="DG140" i="3"/>
  <c r="DH140" i="3"/>
  <c r="DI140" i="3"/>
  <c r="DF85" i="3"/>
  <c r="DG85" i="3"/>
  <c r="DH85" i="3"/>
  <c r="DI85" i="3"/>
  <c r="DJ85" i="3" s="1"/>
  <c r="FX91" i="1"/>
  <c r="EO96" i="1"/>
  <c r="T47" i="1"/>
  <c r="DY59" i="1" s="1"/>
  <c r="AX126" i="1"/>
  <c r="F66" i="1"/>
  <c r="AX26" i="1"/>
  <c r="DN91" i="1"/>
  <c r="P119" i="1"/>
  <c r="DP96" i="1"/>
  <c r="EC91" i="1"/>
  <c r="EN96" i="1"/>
  <c r="FW91" i="1"/>
  <c r="ER91" i="1"/>
  <c r="P107" i="1"/>
  <c r="DF69" i="3"/>
  <c r="DG69" i="3"/>
  <c r="DJ69" i="3" s="1"/>
  <c r="DH69" i="3"/>
  <c r="DI69" i="3"/>
  <c r="CJ26" i="1"/>
  <c r="BA59" i="1"/>
  <c r="DF124" i="3"/>
  <c r="DG124" i="3"/>
  <c r="DJ124" i="3" s="1"/>
  <c r="DH124" i="3"/>
  <c r="DI124" i="3"/>
  <c r="EG126" i="1"/>
  <c r="P63" i="1"/>
  <c r="EG26" i="1"/>
  <c r="DH91" i="1"/>
  <c r="P99" i="1"/>
  <c r="AU26" i="1"/>
  <c r="F78" i="1"/>
  <c r="AU126" i="1"/>
  <c r="DF108" i="3"/>
  <c r="DH108" i="3"/>
  <c r="DI108" i="3"/>
  <c r="DG108" i="3"/>
  <c r="DJ108" i="3" s="1"/>
  <c r="FR93" i="1"/>
  <c r="BY96" i="1" s="1"/>
  <c r="CP93" i="1"/>
  <c r="O93" i="1" s="1"/>
  <c r="AC96" i="1"/>
  <c r="DI74" i="3"/>
  <c r="DF74" i="3"/>
  <c r="DG74" i="3"/>
  <c r="DJ74" i="3" s="1"/>
  <c r="DH74" i="3"/>
  <c r="CY43" i="1"/>
  <c r="X43" i="1" s="1"/>
  <c r="GM43" i="1" s="1"/>
  <c r="GN43" i="1" s="1"/>
  <c r="CZ43" i="1"/>
  <c r="Y43" i="1" s="1"/>
  <c r="DF77" i="3"/>
  <c r="DJ77" i="3" s="1"/>
  <c r="DG77" i="3"/>
  <c r="DH77" i="3"/>
  <c r="DI77" i="3"/>
  <c r="DF73" i="3"/>
  <c r="DG73" i="3"/>
  <c r="DH73" i="3"/>
  <c r="DI73" i="3"/>
  <c r="DJ73" i="3" s="1"/>
  <c r="DF137" i="3"/>
  <c r="DJ137" i="3" s="1"/>
  <c r="DG137" i="3"/>
  <c r="DH137" i="3"/>
  <c r="DI137" i="3"/>
  <c r="W50" i="1"/>
  <c r="AJ59" i="1" s="1"/>
  <c r="EV22" i="1"/>
  <c r="P151" i="1"/>
  <c r="EV165" i="1"/>
  <c r="P117" i="1"/>
  <c r="DL91" i="1"/>
  <c r="EH91" i="1"/>
  <c r="EH126" i="1"/>
  <c r="P105" i="1"/>
  <c r="DF127" i="3"/>
  <c r="DJ127" i="3" s="1"/>
  <c r="DI127" i="3"/>
  <c r="DG127" i="3"/>
  <c r="DH127" i="3"/>
  <c r="DH31" i="3"/>
  <c r="DI31" i="3"/>
  <c r="DJ31" i="3" s="1"/>
  <c r="DG31" i="3"/>
  <c r="DF31" i="3"/>
  <c r="DF75" i="3"/>
  <c r="DG75" i="3"/>
  <c r="DJ75" i="3" s="1"/>
  <c r="DH75" i="3"/>
  <c r="DI75" i="3"/>
  <c r="CY32" i="1"/>
  <c r="X32" i="1" s="1"/>
  <c r="CZ32" i="1"/>
  <c r="Y32" i="1" s="1"/>
  <c r="AS91" i="1"/>
  <c r="F113" i="1"/>
  <c r="CZ42" i="1"/>
  <c r="Y42" i="1" s="1"/>
  <c r="EP96" i="1"/>
  <c r="FY91" i="1"/>
  <c r="EQ91" i="1"/>
  <c r="P104" i="1"/>
  <c r="BB22" i="1"/>
  <c r="BB165" i="1"/>
  <c r="F139" i="1"/>
  <c r="CP46" i="1"/>
  <c r="O46" i="1" s="1"/>
  <c r="DF89" i="3"/>
  <c r="DJ89" i="3" s="1"/>
  <c r="DG89" i="3"/>
  <c r="DH89" i="3"/>
  <c r="DI89" i="3"/>
  <c r="DF43" i="3"/>
  <c r="DG43" i="3"/>
  <c r="DJ43" i="3" s="1"/>
  <c r="DH43" i="3"/>
  <c r="DI43" i="3"/>
  <c r="CY46" i="1"/>
  <c r="X46" i="1" s="1"/>
  <c r="CZ46" i="1"/>
  <c r="Y46" i="1" s="1"/>
  <c r="T50" i="1"/>
  <c r="AG59" i="1" s="1"/>
  <c r="DF130" i="3"/>
  <c r="DJ130" i="3" s="1"/>
  <c r="DG130" i="3"/>
  <c r="DH130" i="3"/>
  <c r="DI130" i="3"/>
  <c r="DF64" i="3"/>
  <c r="DJ64" i="3" s="1"/>
  <c r="DG64" i="3"/>
  <c r="DH64" i="3"/>
  <c r="DI64" i="3"/>
  <c r="GM32" i="1"/>
  <c r="GO32" i="1" s="1"/>
  <c r="CP37" i="1"/>
  <c r="O37" i="1" s="1"/>
  <c r="CY34" i="1"/>
  <c r="X34" i="1" s="1"/>
  <c r="CZ34" i="1"/>
  <c r="Y34" i="1" s="1"/>
  <c r="DF81" i="3"/>
  <c r="DG81" i="3"/>
  <c r="DJ81" i="3" s="1"/>
  <c r="DH81" i="3"/>
  <c r="DI81" i="3"/>
  <c r="EI91" i="1"/>
  <c r="P106" i="1"/>
  <c r="P118" i="1"/>
  <c r="DM91" i="1"/>
  <c r="BD26" i="1"/>
  <c r="F84" i="1"/>
  <c r="BD126" i="1"/>
  <c r="DF63" i="3"/>
  <c r="DG63" i="3"/>
  <c r="DJ63" i="3" s="1"/>
  <c r="DH63" i="3"/>
  <c r="DI63" i="3"/>
  <c r="DF107" i="3"/>
  <c r="DG107" i="3"/>
  <c r="DH107" i="3"/>
  <c r="DI107" i="3"/>
  <c r="DJ107" i="3" s="1"/>
  <c r="DI71" i="3"/>
  <c r="DH71" i="3"/>
  <c r="DF71" i="3"/>
  <c r="DJ71" i="3" s="1"/>
  <c r="DG71" i="3"/>
  <c r="DH58" i="3"/>
  <c r="DI58" i="3"/>
  <c r="DG58" i="3"/>
  <c r="DF58" i="3"/>
  <c r="DJ58" i="3" s="1"/>
  <c r="DI53" i="3"/>
  <c r="DF53" i="3"/>
  <c r="DG53" i="3"/>
  <c r="DJ53" i="3" s="1"/>
  <c r="DH53" i="3"/>
  <c r="CZ33" i="1"/>
  <c r="Y33" i="1" s="1"/>
  <c r="GM33" i="1" s="1"/>
  <c r="GO33" i="1" s="1"/>
  <c r="CP45" i="1"/>
  <c r="O45" i="1" s="1"/>
  <c r="GM45" i="1" s="1"/>
  <c r="GO45" i="1" s="1"/>
  <c r="R47" i="1"/>
  <c r="DW59" i="1" s="1"/>
  <c r="CP55" i="1"/>
  <c r="O55" i="1" s="1"/>
  <c r="GM55" i="1" s="1"/>
  <c r="GO55" i="1" s="1"/>
  <c r="F111" i="1"/>
  <c r="S91" i="1"/>
  <c r="CY56" i="1"/>
  <c r="X56" i="1" s="1"/>
  <c r="GM56" i="1" s="1"/>
  <c r="GN56" i="1" s="1"/>
  <c r="CB59" i="1" s="1"/>
  <c r="CZ56" i="1"/>
  <c r="Y56" i="1" s="1"/>
  <c r="DH26" i="3"/>
  <c r="DI26" i="3"/>
  <c r="DG26" i="3"/>
  <c r="DJ26" i="3" s="1"/>
  <c r="DF26" i="3"/>
  <c r="DG13" i="3"/>
  <c r="DJ13" i="3" s="1"/>
  <c r="DH13" i="3"/>
  <c r="DI13" i="3"/>
  <c r="DF13" i="3"/>
  <c r="DF136" i="3"/>
  <c r="DJ136" i="3" s="1"/>
  <c r="DG136" i="3"/>
  <c r="DI136" i="3"/>
  <c r="DH136" i="3"/>
  <c r="CP29" i="1"/>
  <c r="O29" i="1" s="1"/>
  <c r="DU59" i="1"/>
  <c r="DF1" i="3"/>
  <c r="DG1" i="3"/>
  <c r="DH1" i="3"/>
  <c r="DI1" i="3"/>
  <c r="DJ1" i="3" s="1"/>
  <c r="CY45" i="1"/>
  <c r="X45" i="1" s="1"/>
  <c r="CZ45" i="1"/>
  <c r="Y45" i="1" s="1"/>
  <c r="Q50" i="1"/>
  <c r="S50" i="1"/>
  <c r="AF59" i="1" s="1"/>
  <c r="EL91" i="1"/>
  <c r="P114" i="1"/>
  <c r="AD59" i="1"/>
  <c r="DF17" i="3"/>
  <c r="DG17" i="3"/>
  <c r="DH17" i="3"/>
  <c r="DI17" i="3"/>
  <c r="DJ17" i="3" s="1"/>
  <c r="CY37" i="1"/>
  <c r="X37" i="1" s="1"/>
  <c r="CZ37" i="1"/>
  <c r="Y37" i="1" s="1"/>
  <c r="CP28" i="1"/>
  <c r="O28" i="1" s="1"/>
  <c r="DI12" i="3"/>
  <c r="DF12" i="3"/>
  <c r="DG12" i="3"/>
  <c r="DJ12" i="3" s="1"/>
  <c r="DH12" i="3"/>
  <c r="DG3" i="3"/>
  <c r="DJ3" i="3" s="1"/>
  <c r="DH3" i="3"/>
  <c r="DI3" i="3"/>
  <c r="DF3" i="3"/>
  <c r="DF51" i="3"/>
  <c r="DG51" i="3"/>
  <c r="DI51" i="3"/>
  <c r="DJ51" i="3" s="1"/>
  <c r="DH51" i="3"/>
  <c r="CY48" i="1"/>
  <c r="X48" i="1" s="1"/>
  <c r="GM48" i="1" s="1"/>
  <c r="GO48" i="1" s="1"/>
  <c r="CZ48" i="1"/>
  <c r="Y48" i="1" s="1"/>
  <c r="DF83" i="3"/>
  <c r="DJ83" i="3" s="1"/>
  <c r="DG83" i="3"/>
  <c r="DH83" i="3"/>
  <c r="DI83" i="3"/>
  <c r="F108" i="1"/>
  <c r="Q91" i="1"/>
  <c r="F115" i="1"/>
  <c r="AU91" i="1"/>
  <c r="U91" i="1"/>
  <c r="F118" i="1"/>
  <c r="DF84" i="3"/>
  <c r="DJ84" i="3" s="1"/>
  <c r="DG84" i="3"/>
  <c r="DH84" i="3"/>
  <c r="DI84" i="3"/>
  <c r="DF138" i="3"/>
  <c r="DJ138" i="3" s="1"/>
  <c r="DG138" i="3"/>
  <c r="DH138" i="3"/>
  <c r="DI138" i="3"/>
  <c r="Q47" i="1"/>
  <c r="DV59" i="1" s="1"/>
  <c r="S47" i="1"/>
  <c r="U47" i="1"/>
  <c r="DZ59" i="1" s="1"/>
  <c r="DF42" i="3"/>
  <c r="DG42" i="3"/>
  <c r="DJ42" i="3" s="1"/>
  <c r="DH42" i="3"/>
  <c r="DI42" i="3"/>
  <c r="DF54" i="3"/>
  <c r="DG54" i="3"/>
  <c r="DJ54" i="3" s="1"/>
  <c r="DH54" i="3"/>
  <c r="DI54" i="3"/>
  <c r="DF62" i="3"/>
  <c r="DG62" i="3"/>
  <c r="DJ62" i="3" s="1"/>
  <c r="DH62" i="3"/>
  <c r="DI62" i="3"/>
  <c r="DF139" i="3"/>
  <c r="DJ139" i="3" s="1"/>
  <c r="DG139" i="3"/>
  <c r="DH139" i="3"/>
  <c r="DI139" i="3"/>
  <c r="DF55" i="3"/>
  <c r="DG55" i="3"/>
  <c r="DJ55" i="3" s="1"/>
  <c r="DH55" i="3"/>
  <c r="DI55" i="3"/>
  <c r="CP34" i="1"/>
  <c r="O34" i="1" s="1"/>
  <c r="P47" i="1"/>
  <c r="Q51" i="1"/>
  <c r="CP51" i="1" s="1"/>
  <c r="O51" i="1" s="1"/>
  <c r="R51" i="1"/>
  <c r="S51" i="1"/>
  <c r="GX51" i="1"/>
  <c r="GB59" i="1" s="1"/>
  <c r="DH82" i="3"/>
  <c r="DI82" i="3"/>
  <c r="DF82" i="3"/>
  <c r="DJ82" i="3" s="1"/>
  <c r="DG82" i="3"/>
  <c r="V51" i="1"/>
  <c r="T51" i="1"/>
  <c r="DX91" i="1"/>
  <c r="DK96" i="1"/>
  <c r="GM39" i="1"/>
  <c r="GO39" i="1" s="1"/>
  <c r="DG86" i="3"/>
  <c r="DJ86" i="3" s="1"/>
  <c r="DH86" i="3"/>
  <c r="DI86" i="3"/>
  <c r="DF86" i="3"/>
  <c r="EV91" i="1"/>
  <c r="P121" i="1"/>
  <c r="FR26" i="1"/>
  <c r="GA59" i="1"/>
  <c r="EI59" i="1"/>
  <c r="FY59" i="1"/>
  <c r="W91" i="1"/>
  <c r="F120" i="1"/>
  <c r="AQ26" i="1"/>
  <c r="AQ126" i="1"/>
  <c r="F69" i="1"/>
  <c r="DF79" i="3"/>
  <c r="DG79" i="3"/>
  <c r="DH79" i="3"/>
  <c r="DI79" i="3"/>
  <c r="DJ79" i="3" s="1"/>
  <c r="DG61" i="3"/>
  <c r="DJ61" i="3" s="1"/>
  <c r="DH61" i="3"/>
  <c r="DI61" i="3"/>
  <c r="DF61" i="3"/>
  <c r="DG123" i="3"/>
  <c r="DH123" i="3"/>
  <c r="DI123" i="3"/>
  <c r="DJ123" i="3" s="1"/>
  <c r="DF123" i="3"/>
  <c r="DF76" i="3"/>
  <c r="DJ76" i="3" s="1"/>
  <c r="DI76" i="3"/>
  <c r="DH76" i="3"/>
  <c r="DG76" i="3"/>
  <c r="DF59" i="3"/>
  <c r="DG59" i="3"/>
  <c r="DH59" i="3"/>
  <c r="DI59" i="3"/>
  <c r="DJ59" i="3" s="1"/>
  <c r="CZ28" i="1"/>
  <c r="Y28" i="1" s="1"/>
  <c r="GM42" i="1"/>
  <c r="GN42" i="1" s="1"/>
  <c r="DI134" i="3"/>
  <c r="DF134" i="3"/>
  <c r="DG134" i="3"/>
  <c r="DJ134" i="3" s="1"/>
  <c r="DH134" i="3"/>
  <c r="DF93" i="3"/>
  <c r="DG93" i="3"/>
  <c r="DJ93" i="3" s="1"/>
  <c r="DH93" i="3"/>
  <c r="DI93" i="3"/>
  <c r="DF67" i="3"/>
  <c r="DG67" i="3"/>
  <c r="DH67" i="3"/>
  <c r="DI67" i="3"/>
  <c r="DJ67" i="3" s="1"/>
  <c r="DF66" i="3"/>
  <c r="DJ66" i="3" s="1"/>
  <c r="DG66" i="3"/>
  <c r="DH66" i="3"/>
  <c r="DI66" i="3"/>
  <c r="DF80" i="3"/>
  <c r="DG80" i="3"/>
  <c r="DJ80" i="3" s="1"/>
  <c r="DH80" i="3"/>
  <c r="DI80" i="3"/>
  <c r="CZ52" i="1"/>
  <c r="Y52" i="1" s="1"/>
  <c r="CY52" i="1"/>
  <c r="X52" i="1" s="1"/>
  <c r="GM52" i="1" s="1"/>
  <c r="GO52" i="1" s="1"/>
  <c r="DF60" i="3"/>
  <c r="DG60" i="3"/>
  <c r="DJ60" i="3" s="1"/>
  <c r="DH60" i="3"/>
  <c r="DI60" i="3"/>
  <c r="P50" i="1"/>
  <c r="CP50" i="1" s="1"/>
  <c r="O50" i="1" s="1"/>
  <c r="CZ57" i="1"/>
  <c r="Y57" i="1" s="1"/>
  <c r="V47" i="1"/>
  <c r="EA59" i="1" s="1"/>
  <c r="Y91" i="1"/>
  <c r="F123" i="1"/>
  <c r="F68" i="1"/>
  <c r="AP26" i="1"/>
  <c r="DF72" i="3"/>
  <c r="DJ72" i="3" s="1"/>
  <c r="DG72" i="3"/>
  <c r="DH72" i="3"/>
  <c r="DI72" i="3"/>
  <c r="DF32" i="3"/>
  <c r="DG32" i="3"/>
  <c r="DJ32" i="3" s="1"/>
  <c r="DH32" i="3"/>
  <c r="DI32" i="3"/>
  <c r="EU26" i="1"/>
  <c r="EU126" i="1"/>
  <c r="P75" i="1"/>
  <c r="DF132" i="3"/>
  <c r="DG132" i="3"/>
  <c r="DI132" i="3"/>
  <c r="DJ132" i="3" s="1"/>
  <c r="DH132" i="3"/>
  <c r="CY49" i="1"/>
  <c r="X49" i="1" s="1"/>
  <c r="GM49" i="1" s="1"/>
  <c r="GO49" i="1" s="1"/>
  <c r="CZ49" i="1"/>
  <c r="Y49" i="1" s="1"/>
  <c r="CP57" i="1"/>
  <c r="O57" i="1" s="1"/>
  <c r="GM57" i="1" s="1"/>
  <c r="GN57" i="1" s="1"/>
  <c r="FT59" i="1" s="1"/>
  <c r="ET91" i="1"/>
  <c r="P109" i="1"/>
  <c r="EM26" i="1"/>
  <c r="P78" i="1"/>
  <c r="EM126" i="1"/>
  <c r="W47" i="1"/>
  <c r="EB59" i="1" s="1"/>
  <c r="R50" i="1"/>
  <c r="AE59" i="1" s="1"/>
  <c r="CB26" i="1" l="1"/>
  <c r="AS59" i="1"/>
  <c r="DW26" i="1"/>
  <c r="DJ59" i="1"/>
  <c r="DY26" i="1"/>
  <c r="DL59" i="1"/>
  <c r="AE26" i="1"/>
  <c r="R59" i="1"/>
  <c r="DV26" i="1"/>
  <c r="DI59" i="1"/>
  <c r="EB26" i="1"/>
  <c r="DO59" i="1"/>
  <c r="EC59" i="1"/>
  <c r="AF26" i="1"/>
  <c r="S59" i="1"/>
  <c r="AK59" i="1"/>
  <c r="AG26" i="1"/>
  <c r="T59" i="1"/>
  <c r="GB26" i="1"/>
  <c r="ES59" i="1"/>
  <c r="DZ26" i="1"/>
  <c r="DM59" i="1"/>
  <c r="AC59" i="1"/>
  <c r="EP91" i="1"/>
  <c r="P103" i="1"/>
  <c r="CY47" i="1"/>
  <c r="X47" i="1" s="1"/>
  <c r="CZ47" i="1"/>
  <c r="Y47" i="1" s="1"/>
  <c r="ED59" i="1" s="1"/>
  <c r="GM28" i="1"/>
  <c r="AB59" i="1"/>
  <c r="FZ59" i="1"/>
  <c r="DU26" i="1"/>
  <c r="DH59" i="1"/>
  <c r="FX59" i="1"/>
  <c r="FW59" i="1"/>
  <c r="AU22" i="1"/>
  <c r="F145" i="1"/>
  <c r="AU165" i="1"/>
  <c r="AO18" i="1"/>
  <c r="F169" i="1"/>
  <c r="DK91" i="1"/>
  <c r="P111" i="1"/>
  <c r="GM29" i="1"/>
  <c r="DT59" i="1"/>
  <c r="P135" i="1"/>
  <c r="EH22" i="1"/>
  <c r="EH165" i="1"/>
  <c r="AL59" i="1"/>
  <c r="GM37" i="1"/>
  <c r="GO37" i="1" s="1"/>
  <c r="AZ26" i="1"/>
  <c r="F70" i="1"/>
  <c r="AQ165" i="1"/>
  <c r="F136" i="1"/>
  <c r="AQ22" i="1"/>
  <c r="FT26" i="1"/>
  <c r="EK59" i="1"/>
  <c r="EA26" i="1"/>
  <c r="DN59" i="1"/>
  <c r="P101" i="1"/>
  <c r="EN91" i="1"/>
  <c r="EV18" i="1"/>
  <c r="P190" i="1"/>
  <c r="DG96" i="1"/>
  <c r="DT91" i="1"/>
  <c r="DX59" i="1"/>
  <c r="GM50" i="1"/>
  <c r="GO50" i="1" s="1"/>
  <c r="AD26" i="1"/>
  <c r="Q59" i="1"/>
  <c r="BD22" i="1"/>
  <c r="BD165" i="1"/>
  <c r="F151" i="1"/>
  <c r="DP91" i="1"/>
  <c r="P122" i="1"/>
  <c r="EJ96" i="1"/>
  <c r="FS91" i="1"/>
  <c r="FY26" i="1"/>
  <c r="EP59" i="1"/>
  <c r="EG22" i="1"/>
  <c r="P130" i="1"/>
  <c r="EG165" i="1"/>
  <c r="DQ91" i="1"/>
  <c r="P123" i="1"/>
  <c r="EI26" i="1"/>
  <c r="P69" i="1"/>
  <c r="EI126" i="1"/>
  <c r="AJ26" i="1"/>
  <c r="W59" i="1"/>
  <c r="GA26" i="1"/>
  <c r="ER59" i="1"/>
  <c r="CY51" i="1"/>
  <c r="X51" i="1" s="1"/>
  <c r="GM51" i="1" s="1"/>
  <c r="GO51" i="1" s="1"/>
  <c r="CZ51" i="1"/>
  <c r="Y51" i="1" s="1"/>
  <c r="CY50" i="1"/>
  <c r="X50" i="1" s="1"/>
  <c r="CZ50" i="1"/>
  <c r="Y50" i="1" s="1"/>
  <c r="GM46" i="1"/>
  <c r="GO46" i="1" s="1"/>
  <c r="DI91" i="1"/>
  <c r="P108" i="1"/>
  <c r="V26" i="1"/>
  <c r="F82" i="1"/>
  <c r="V126" i="1"/>
  <c r="P96" i="1"/>
  <c r="CF96" i="1"/>
  <c r="AC91" i="1"/>
  <c r="CE96" i="1"/>
  <c r="CH96" i="1"/>
  <c r="BB18" i="1"/>
  <c r="F178" i="1"/>
  <c r="GM93" i="1"/>
  <c r="CA96" i="1" s="1"/>
  <c r="AB96" i="1"/>
  <c r="AX22" i="1"/>
  <c r="AX165" i="1"/>
  <c r="F133" i="1"/>
  <c r="CP47" i="1"/>
  <c r="O47" i="1" s="1"/>
  <c r="BY91" i="1"/>
  <c r="AP96" i="1"/>
  <c r="CI96" i="1"/>
  <c r="BA26" i="1"/>
  <c r="BA126" i="1"/>
  <c r="F79" i="1"/>
  <c r="U26" i="1"/>
  <c r="F81" i="1"/>
  <c r="U126" i="1"/>
  <c r="EU22" i="1"/>
  <c r="P142" i="1"/>
  <c r="EU165" i="1"/>
  <c r="EM22" i="1"/>
  <c r="EM165" i="1"/>
  <c r="P145" i="1"/>
  <c r="GM34" i="1"/>
  <c r="GO34" i="1" s="1"/>
  <c r="P102" i="1"/>
  <c r="EO91" i="1"/>
  <c r="ET18" i="1"/>
  <c r="P178" i="1"/>
  <c r="ED26" i="1" l="1"/>
  <c r="DQ59" i="1"/>
  <c r="BD18" i="1"/>
  <c r="F190" i="1"/>
  <c r="AQ18" i="1"/>
  <c r="F175" i="1"/>
  <c r="FW26" i="1"/>
  <c r="EN59" i="1"/>
  <c r="T26" i="1"/>
  <c r="F80" i="1"/>
  <c r="T126" i="1"/>
  <c r="AK26" i="1"/>
  <c r="X59" i="1"/>
  <c r="S26" i="1"/>
  <c r="S126" i="1"/>
  <c r="F74" i="1"/>
  <c r="FZ26" i="1"/>
  <c r="EQ59" i="1"/>
  <c r="EC26" i="1"/>
  <c r="DP59" i="1"/>
  <c r="AL26" i="1"/>
  <c r="Y59" i="1"/>
  <c r="F99" i="1"/>
  <c r="P91" i="1"/>
  <c r="EH18" i="1"/>
  <c r="P174" i="1"/>
  <c r="CA59" i="1"/>
  <c r="GO28" i="1"/>
  <c r="CC59" i="1" s="1"/>
  <c r="DO26" i="1"/>
  <c r="DO126" i="1"/>
  <c r="P83" i="1"/>
  <c r="EU18" i="1"/>
  <c r="P181" i="1"/>
  <c r="AB26" i="1"/>
  <c r="O59" i="1"/>
  <c r="BA22" i="1"/>
  <c r="F146" i="1"/>
  <c r="BA165" i="1"/>
  <c r="V22" i="1"/>
  <c r="F149" i="1"/>
  <c r="V165" i="1"/>
  <c r="DG91" i="1"/>
  <c r="P98" i="1"/>
  <c r="W26" i="1"/>
  <c r="W126" i="1"/>
  <c r="F83" i="1"/>
  <c r="DX26" i="1"/>
  <c r="DK59" i="1"/>
  <c r="EG18" i="1"/>
  <c r="P169" i="1"/>
  <c r="V16" i="2"/>
  <c r="P157" i="1"/>
  <c r="P161" i="1" s="1"/>
  <c r="DI26" i="1"/>
  <c r="DI126" i="1"/>
  <c r="P71" i="1"/>
  <c r="DT26" i="1"/>
  <c r="DG59" i="1"/>
  <c r="FX26" i="1"/>
  <c r="EO59" i="1"/>
  <c r="AP91" i="1"/>
  <c r="F105" i="1"/>
  <c r="AP126" i="1"/>
  <c r="GO29" i="1"/>
  <c r="R26" i="1"/>
  <c r="R126" i="1"/>
  <c r="F73" i="1"/>
  <c r="Q26" i="1"/>
  <c r="F71" i="1"/>
  <c r="Q126" i="1"/>
  <c r="EI22" i="1"/>
  <c r="P136" i="1"/>
  <c r="EI165" i="1"/>
  <c r="EP26" i="1"/>
  <c r="EP126" i="1"/>
  <c r="P66" i="1"/>
  <c r="AC26" i="1"/>
  <c r="CH59" i="1"/>
  <c r="P59" i="1"/>
  <c r="CF59" i="1"/>
  <c r="CE59" i="1"/>
  <c r="U22" i="1"/>
  <c r="U165" i="1"/>
  <c r="F148" i="1"/>
  <c r="CF91" i="1"/>
  <c r="AW96" i="1"/>
  <c r="DN26" i="1"/>
  <c r="DN126" i="1"/>
  <c r="P82" i="1"/>
  <c r="DM26" i="1"/>
  <c r="DM126" i="1"/>
  <c r="P81" i="1"/>
  <c r="DL26" i="1"/>
  <c r="DL126" i="1"/>
  <c r="P80" i="1"/>
  <c r="CH91" i="1"/>
  <c r="AY96" i="1"/>
  <c r="CE91" i="1"/>
  <c r="AV96" i="1"/>
  <c r="EJ91" i="1"/>
  <c r="P124" i="1"/>
  <c r="EK26" i="1"/>
  <c r="P76" i="1"/>
  <c r="EK126" i="1"/>
  <c r="DJ26" i="1"/>
  <c r="P73" i="1"/>
  <c r="DJ126" i="1"/>
  <c r="AU18" i="1"/>
  <c r="F184" i="1"/>
  <c r="CI91" i="1"/>
  <c r="AZ96" i="1"/>
  <c r="O96" i="1"/>
  <c r="AB91" i="1"/>
  <c r="F158" i="1"/>
  <c r="F162" i="1" s="1"/>
  <c r="H16" i="2"/>
  <c r="ES26" i="1"/>
  <c r="ES126" i="1"/>
  <c r="P79" i="1"/>
  <c r="AS26" i="1"/>
  <c r="F76" i="1"/>
  <c r="AS126" i="1"/>
  <c r="DH26" i="1"/>
  <c r="P62" i="1"/>
  <c r="DH126" i="1"/>
  <c r="GM47" i="1"/>
  <c r="GO47" i="1" s="1"/>
  <c r="AX18" i="1"/>
  <c r="F172" i="1"/>
  <c r="P158" i="1"/>
  <c r="P162" i="1" s="1"/>
  <c r="EM18" i="1"/>
  <c r="P184" i="1"/>
  <c r="CA91" i="1"/>
  <c r="AR96" i="1"/>
  <c r="ER26" i="1"/>
  <c r="ER126" i="1"/>
  <c r="P70" i="1"/>
  <c r="Q22" i="1" l="1"/>
  <c r="F138" i="1"/>
  <c r="Q165" i="1"/>
  <c r="DO22" i="1"/>
  <c r="DO165" i="1"/>
  <c r="P150" i="1"/>
  <c r="T22" i="1"/>
  <c r="F147" i="1"/>
  <c r="T165" i="1"/>
  <c r="CC26" i="1"/>
  <c r="AT59" i="1"/>
  <c r="CA26" i="1"/>
  <c r="AR59" i="1"/>
  <c r="DJ22" i="1"/>
  <c r="DJ165" i="1"/>
  <c r="P140" i="1"/>
  <c r="S22" i="1"/>
  <c r="S165" i="1"/>
  <c r="F141" i="1"/>
  <c r="FU59" i="1"/>
  <c r="CF26" i="1"/>
  <c r="AW59" i="1"/>
  <c r="AP22" i="1"/>
  <c r="F135" i="1"/>
  <c r="AP165" i="1"/>
  <c r="EN26" i="1"/>
  <c r="P64" i="1"/>
  <c r="EN126" i="1"/>
  <c r="DK26" i="1"/>
  <c r="DK126" i="1"/>
  <c r="P74" i="1"/>
  <c r="F101" i="1"/>
  <c r="AV91" i="1"/>
  <c r="F124" i="1"/>
  <c r="AR91" i="1"/>
  <c r="AY91" i="1"/>
  <c r="F104" i="1"/>
  <c r="P26" i="1"/>
  <c r="F62" i="1"/>
  <c r="P126" i="1"/>
  <c r="DI22" i="1"/>
  <c r="DI165" i="1"/>
  <c r="P138" i="1"/>
  <c r="O26" i="1"/>
  <c r="F61" i="1"/>
  <c r="O126" i="1"/>
  <c r="DN165" i="1"/>
  <c r="P149" i="1"/>
  <c r="DN22" i="1"/>
  <c r="R22" i="1"/>
  <c r="F140" i="1"/>
  <c r="R165" i="1"/>
  <c r="CE26" i="1"/>
  <c r="AV59" i="1"/>
  <c r="CH26" i="1"/>
  <c r="AY59" i="1"/>
  <c r="X26" i="1"/>
  <c r="F85" i="1"/>
  <c r="X126" i="1"/>
  <c r="U18" i="1"/>
  <c r="F187" i="1"/>
  <c r="ES22" i="1"/>
  <c r="P146" i="1"/>
  <c r="W16" i="2" s="1"/>
  <c r="ES165" i="1"/>
  <c r="EO26" i="1"/>
  <c r="EO126" i="1"/>
  <c r="P65" i="1"/>
  <c r="V18" i="1"/>
  <c r="F188" i="1"/>
  <c r="F102" i="1"/>
  <c r="AW91" i="1"/>
  <c r="FS59" i="1"/>
  <c r="DL165" i="1"/>
  <c r="P147" i="1"/>
  <c r="DL22" i="1"/>
  <c r="F86" i="1"/>
  <c r="Y26" i="1"/>
  <c r="Y126" i="1"/>
  <c r="EQ26" i="1"/>
  <c r="P67" i="1"/>
  <c r="EQ126" i="1"/>
  <c r="DH22" i="1"/>
  <c r="DH165" i="1"/>
  <c r="P129" i="1"/>
  <c r="ER22" i="1"/>
  <c r="ER165" i="1"/>
  <c r="P137" i="1"/>
  <c r="EP22" i="1"/>
  <c r="P133" i="1"/>
  <c r="EP165" i="1"/>
  <c r="DG26" i="1"/>
  <c r="P61" i="1"/>
  <c r="DG126" i="1"/>
  <c r="EK22" i="1"/>
  <c r="EK165" i="1"/>
  <c r="P143" i="1"/>
  <c r="AS165" i="1"/>
  <c r="AS22" i="1"/>
  <c r="F143" i="1"/>
  <c r="BA18" i="1"/>
  <c r="F185" i="1"/>
  <c r="DP26" i="1"/>
  <c r="P85" i="1"/>
  <c r="DP126" i="1"/>
  <c r="DQ26" i="1"/>
  <c r="P86" i="1"/>
  <c r="DQ126" i="1"/>
  <c r="W22" i="1"/>
  <c r="W165" i="1"/>
  <c r="F150" i="1"/>
  <c r="F98" i="1"/>
  <c r="O91" i="1"/>
  <c r="F107" i="1"/>
  <c r="AZ91" i="1"/>
  <c r="AZ126" i="1"/>
  <c r="DM22" i="1"/>
  <c r="DM165" i="1"/>
  <c r="P148" i="1"/>
  <c r="EI18" i="1"/>
  <c r="P175" i="1"/>
  <c r="R18" i="1" l="1"/>
  <c r="F179" i="1"/>
  <c r="P152" i="1"/>
  <c r="DP165" i="1"/>
  <c r="DP22" i="1"/>
  <c r="DK165" i="1"/>
  <c r="DK22" i="1"/>
  <c r="P141" i="1"/>
  <c r="Y16" i="2" s="1"/>
  <c r="AV126" i="1"/>
  <c r="F64" i="1"/>
  <c r="AV26" i="1"/>
  <c r="F77" i="1"/>
  <c r="AT126" i="1"/>
  <c r="AT26" i="1"/>
  <c r="DJ18" i="1"/>
  <c r="P179" i="1"/>
  <c r="EN165" i="1"/>
  <c r="EN22" i="1"/>
  <c r="P131" i="1"/>
  <c r="T18" i="1"/>
  <c r="F186" i="1"/>
  <c r="EQ22" i="1"/>
  <c r="P134" i="1"/>
  <c r="EQ165" i="1"/>
  <c r="EJ59" i="1"/>
  <c r="FS26" i="1"/>
  <c r="AR126" i="1"/>
  <c r="F87" i="1"/>
  <c r="AR26" i="1"/>
  <c r="DN18" i="1"/>
  <c r="P188" i="1"/>
  <c r="DM18" i="1"/>
  <c r="P187" i="1"/>
  <c r="AS18" i="1"/>
  <c r="F182" i="1"/>
  <c r="AP18" i="1"/>
  <c r="F174" i="1"/>
  <c r="T16" i="2"/>
  <c r="F153" i="1"/>
  <c r="Y165" i="1"/>
  <c r="Y22" i="1"/>
  <c r="DI18" i="1"/>
  <c r="P177" i="1"/>
  <c r="F157" i="1"/>
  <c r="F161" i="1" s="1"/>
  <c r="G16" i="2"/>
  <c r="ER18" i="1"/>
  <c r="P176" i="1"/>
  <c r="EO22" i="1"/>
  <c r="EO165" i="1"/>
  <c r="P132" i="1"/>
  <c r="EK18" i="1"/>
  <c r="P182" i="1"/>
  <c r="X22" i="1"/>
  <c r="X165" i="1"/>
  <c r="F152" i="1"/>
  <c r="DO18" i="1"/>
  <c r="P189" i="1"/>
  <c r="EP18" i="1"/>
  <c r="P172" i="1"/>
  <c r="DH18" i="1"/>
  <c r="P168" i="1"/>
  <c r="E16" i="2"/>
  <c r="P22" i="1"/>
  <c r="F129" i="1"/>
  <c r="P165" i="1"/>
  <c r="AW26" i="1"/>
  <c r="AW126" i="1"/>
  <c r="F65" i="1"/>
  <c r="DQ22" i="1"/>
  <c r="P153" i="1"/>
  <c r="DQ165" i="1"/>
  <c r="ES18" i="1"/>
  <c r="P185" i="1"/>
  <c r="Q18" i="1"/>
  <c r="F177" i="1"/>
  <c r="O22" i="1"/>
  <c r="F128" i="1"/>
  <c r="O165" i="1"/>
  <c r="AY26" i="1"/>
  <c r="F67" i="1"/>
  <c r="AY126" i="1"/>
  <c r="FU26" i="1"/>
  <c r="EL59" i="1"/>
  <c r="S18" i="1"/>
  <c r="F180" i="1"/>
  <c r="AZ22" i="1"/>
  <c r="F137" i="1"/>
  <c r="AZ165" i="1"/>
  <c r="DG22" i="1"/>
  <c r="DG165" i="1"/>
  <c r="P128" i="1"/>
  <c r="W18" i="1"/>
  <c r="F189" i="1"/>
  <c r="DL18" i="1"/>
  <c r="P186" i="1"/>
  <c r="J16" i="2"/>
  <c r="EL26" i="1" l="1"/>
  <c r="P77" i="1"/>
  <c r="EL126" i="1"/>
  <c r="AV22" i="1"/>
  <c r="AV165" i="1"/>
  <c r="F131" i="1"/>
  <c r="AW22" i="1"/>
  <c r="AW165" i="1"/>
  <c r="F132" i="1"/>
  <c r="EQ18" i="1"/>
  <c r="P173" i="1"/>
  <c r="DK18" i="1"/>
  <c r="P180" i="1"/>
  <c r="P18" i="1"/>
  <c r="F168" i="1"/>
  <c r="EN18" i="1"/>
  <c r="P170" i="1"/>
  <c r="EO18" i="1"/>
  <c r="P171" i="1"/>
  <c r="P191" i="1"/>
  <c r="DP18" i="1"/>
  <c r="F176" i="1"/>
  <c r="AZ18" i="1"/>
  <c r="AT22" i="1"/>
  <c r="F144" i="1"/>
  <c r="AT165" i="1"/>
  <c r="AY22" i="1"/>
  <c r="F134" i="1"/>
  <c r="AY165" i="1"/>
  <c r="EJ26" i="1"/>
  <c r="P87" i="1"/>
  <c r="EJ126" i="1"/>
  <c r="Y18" i="1"/>
  <c r="F192" i="1"/>
  <c r="DG18" i="1"/>
  <c r="P167" i="1"/>
  <c r="AR22" i="1"/>
  <c r="F154" i="1"/>
  <c r="AR165" i="1"/>
  <c r="F167" i="1"/>
  <c r="O18" i="1"/>
  <c r="DQ18" i="1"/>
  <c r="P192" i="1"/>
  <c r="F191" i="1"/>
  <c r="X18" i="1"/>
  <c r="P154" i="1" l="1"/>
  <c r="EJ22" i="1"/>
  <c r="EJ165" i="1"/>
  <c r="AR18" i="1"/>
  <c r="F193" i="1"/>
  <c r="AV18" i="1"/>
  <c r="F170" i="1"/>
  <c r="AY18" i="1"/>
  <c r="F173" i="1"/>
  <c r="F16" i="2"/>
  <c r="I16" i="2" s="1"/>
  <c r="N16" i="2" s="1"/>
  <c r="F156" i="1"/>
  <c r="F160" i="1" s="1"/>
  <c r="F163" i="1" s="1"/>
  <c r="EL22" i="1"/>
  <c r="P144" i="1"/>
  <c r="EL165" i="1"/>
  <c r="AW18" i="1"/>
  <c r="F171" i="1"/>
  <c r="AT18" i="1"/>
  <c r="F183" i="1"/>
  <c r="U16" i="2" l="1"/>
  <c r="X16" i="2" s="1"/>
  <c r="AC16" i="2" s="1"/>
  <c r="P156" i="1"/>
  <c r="P160" i="1" s="1"/>
  <c r="P163" i="1" s="1"/>
  <c r="EL18" i="1"/>
  <c r="P183" i="1"/>
  <c r="P193" i="1"/>
  <c r="EJ18" i="1"/>
</calcChain>
</file>

<file path=xl/sharedStrings.xml><?xml version="1.0" encoding="utf-8"?>
<sst xmlns="http://schemas.openxmlformats.org/spreadsheetml/2006/main" count="4845" uniqueCount="369">
  <si>
    <t>Smeta.RU (Terminal)  (495) 974-1589</t>
  </si>
  <si>
    <t>_PS_</t>
  </si>
  <si>
    <t>Smeta.RU (Terminal)</t>
  </si>
  <si>
    <t/>
  </si>
  <si>
    <t>02-01-01_(Копия)</t>
  </si>
  <si>
    <t>02-01-01 Строительство РЩ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</si>
  <si>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</si>
  <si>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</si>
  <si>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</si>
  <si>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</si>
  <si>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</si>
  <si>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</si>
  <si>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</si>
  <si>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</si>
  <si>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</si>
  <si>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</si>
  <si>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Строительно-монтажные работы</t>
  </si>
  <si>
    <t>1</t>
  </si>
  <si>
    <t>4.8-240-2</t>
  </si>
  <si>
    <t>Монтаж пультов и шкафов управления, пульта управления напольного, высотой до 1200 мм, глубиной и шириной по фронту до 700х1000 мм</t>
  </si>
  <si>
    <t>1  ШТ.</t>
  </si>
  <si>
    <t>ТСН-2001.4 Доп. 79, Сб. 8, т. 240, поз. 2</t>
  </si>
  <si>
    <t>Монтаж оборудования</t>
  </si>
  <si>
    <t>ТСН-2001.4-8. Электротехнические установки</t>
  </si>
  <si>
    <t>ТСН-2001.4-8-1</t>
  </si>
  <si>
    <t>4.8-240-5</t>
  </si>
  <si>
    <t>Монтаж пультов и шкафов управления, шкафа (пульта) управления навесного, высотой, шириной, глубиной до 900х600х500 мм</t>
  </si>
  <si>
    <t>ТСН-2001.4 Доп. 80, Сб. 8, т. 240, поз. 5</t>
  </si>
  <si>
    <t>2</t>
  </si>
  <si>
    <t>4.8-64-3</t>
  </si>
  <si>
    <t>Изготовление и установка конструкции металлической под оборудование</t>
  </si>
  <si>
    <t>1 Т</t>
  </si>
  <si>
    <t>ТСН-2001.4 Доп. 79, Сб. 8, т. 64, поз. 3</t>
  </si>
  <si>
    <t>2,1</t>
  </si>
  <si>
    <t>1.1-1-1080</t>
  </si>
  <si>
    <t>Круг, квадрат горячекатаный из стали углеродистой обыкновенного качества, кипящей, размер 5-12 мм</t>
  </si>
  <si>
    <t>т</t>
  </si>
  <si>
    <t>ТСН-2001.1 Доп. 79, Р. 1, о. 1, поз. 1080</t>
  </si>
  <si>
    <t>2,2</t>
  </si>
  <si>
    <t>1.1-1-1088</t>
  </si>
  <si>
    <t>Лист стальной, оцинкованный, толщина от 0,9 до 1 мм</t>
  </si>
  <si>
    <t>ТСН-2001.1 Доп. 79, Р. 1, о. 1, поз. 1088</t>
  </si>
  <si>
    <t>2,3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</si>
  <si>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</si>
  <si>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</si>
  <si>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</si>
  <si>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3.13-11-1</t>
  </si>
  <si>
    <t>Окраска огрунтованных металлических поверхностей эмалью ЭП-140</t>
  </si>
  <si>
    <t>100 м2</t>
  </si>
  <si>
    <t>ТСН-2001.3 Доп. 79, Сб. 13, т. 11, поз. 1</t>
  </si>
  <si>
    <t>Строительные работы</t>
  </si>
  <si>
    <t>ТСН-2001.3-13. Защита строительных конструкций и оборудования от коррозии</t>
  </si>
  <si>
    <t>ТСН-2001.3-13-1</t>
  </si>
  <si>
    <t>1.1-1-1577</t>
  </si>
  <si>
    <t>Эмаль пентафталевая, цветная, типа ПФ-115</t>
  </si>
  <si>
    <t>кг</t>
  </si>
  <si>
    <t>ТСН-2001.1 Доп. 79, Р. 1, о. 1, поз. 1577</t>
  </si>
  <si>
    <t>3</t>
  </si>
  <si>
    <t>4.8-187-2</t>
  </si>
  <si>
    <t>Монтаж заземляющего проводника горизонтального из стали полосовой сечением 160 мм2</t>
  </si>
  <si>
    <t>100 м</t>
  </si>
  <si>
    <t>ТСН-2001.4 Доп. 79, Сб. 8, т. 187, поз. 2</t>
  </si>
  <si>
    <t>3,1</t>
  </si>
  <si>
    <t>1.1-1-1092</t>
  </si>
  <si>
    <t>Полоса из стали углеродистой обыкновенного качества, спокойной</t>
  </si>
  <si>
    <t>ТСН-2001.1 Доп. 79, Р. 1, о. 1, поз. 1092</t>
  </si>
  <si>
    <t>4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</si>
  <si>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</si>
  <si>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</si>
  <si>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</si>
  <si>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</si>
  <si>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4,1</t>
  </si>
  <si>
    <t>5</t>
  </si>
  <si>
    <t>4.8-218-4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</si>
  <si>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400 А</t>
  </si>
  <si>
    <t>ТСН-2001.4 Доп. 69, Сб. 8, т. 218, поз. 4</t>
  </si>
  <si>
    <t>6</t>
  </si>
  <si>
    <t>4.8-172-3</t>
  </si>
  <si>
    <t>Прокладка по установленным конструкциям, по стенам и колоннам с креплением скобами винипластовой трубы диаметром до 63 мм</t>
  </si>
  <si>
    <t>ТСН-2001.4 Доп. 79, Сб. 8, т. 172, поз. 3</t>
  </si>
  <si>
    <t>7</t>
  </si>
  <si>
    <t>Цена поставщика</t>
  </si>
  <si>
    <t>Труба гофрированная двустенная красная ПНД d=63мм</t>
  </si>
  <si>
    <t>м</t>
  </si>
  <si>
    <t>Материалы</t>
  </si>
  <si>
    <t>Материалы, изделия и конструкции</t>
  </si>
  <si>
    <t>[250 /  9,84] +  2% Заг.скл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</si>
  <si>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</si>
  <si>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</si>
  <si>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</si>
  <si>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</si>
  <si>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</si>
  <si>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</si>
  <si>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</si>
  <si>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</si>
  <si>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</si>
  <si>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</si>
  <si>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</si>
  <si>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</si>
  <si>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</si>
  <si>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</si>
  <si>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</si>
  <si>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</si>
  <si>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</si>
  <si>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</si>
  <si>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</si>
  <si>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</si>
  <si>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</si>
  <si>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</si>
  <si>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</si>
  <si>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</si>
  <si>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</si>
  <si>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</si>
  <si>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</si>
  <si>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</si>
  <si>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</si>
  <si>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</si>
  <si>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</si>
  <si>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</si>
  <si>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</si>
  <si>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</si>
  <si>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</si>
  <si>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</si>
  <si>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</si>
  <si>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</si>
  <si>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</si>
  <si>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</si>
  <si>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</si>
  <si>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</si>
  <si>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</si>
  <si>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</si>
  <si>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</si>
  <si>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</si>
  <si>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</si>
  <si>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</si>
  <si>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</si>
  <si>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</si>
  <si>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</si>
  <si>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</si>
  <si>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</si>
  <si>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</si>
  <si>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</si>
  <si>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</si>
  <si>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8</t>
  </si>
  <si>
    <t>РЩ 0,4 кВ  ЩМП в комплекте</t>
  </si>
  <si>
    <t>ШТ</t>
  </si>
  <si>
    <t>Сметная стоимость оборудования</t>
  </si>
  <si>
    <t>ТСН-2001.13. Сметная стоимость оборудования</t>
  </si>
  <si>
    <t>ТСН-2001.13</t>
  </si>
  <si>
    <t>[140 000 /  7,57] +  1,2% Трансп +  3% Заг.скл</t>
  </si>
  <si>
    <t>1,2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</si>
  <si>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</si>
  <si>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</si>
  <si>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</si>
  <si>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</si>
  <si>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</si>
  <si>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</si>
  <si>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</si>
  <si>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</si>
  <si>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</si>
  <si>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</si>
  <si>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</si>
  <si>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</si>
  <si>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</si>
  <si>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</si>
  <si>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</si>
  <si>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</si>
  <si>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</si>
  <si>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</si>
  <si>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</si>
  <si>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</si>
  <si>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</si>
  <si>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</si>
  <si>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</si>
  <si>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</si>
  <si>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</si>
  <si>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</si>
  <si>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</si>
  <si>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</si>
  <si>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</si>
  <si>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</si>
  <si>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</si>
  <si>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</si>
  <si>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</si>
  <si>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</si>
  <si>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</si>
  <si>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</si>
  <si>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</si>
  <si>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</si>
  <si>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</si>
  <si>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</si>
  <si>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</si>
  <si>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</si>
  <si>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</si>
  <si>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</si>
  <si>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</si>
  <si>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</si>
  <si>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</si>
  <si>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</si>
  <si>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</si>
  <si>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</si>
  <si>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</si>
  <si>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</si>
  <si>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</si>
  <si>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</si>
  <si>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</si>
  <si>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маш.-ч</t>
  </si>
  <si>
    <t>9999990009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</si>
  <si>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</si>
  <si>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</si>
  <si>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</si>
  <si>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</si>
  <si>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68. п.1-18-7 (183001)</t>
  </si>
  <si>
    <t>Автомобили грузовые бортовые, грузоподъемность до 5 т</t>
  </si>
  <si>
    <t>2.1-30-7</t>
  </si>
  <si>
    <t>ТСН-2001.2. Доп. 68. п.1-30-7 (303801)</t>
  </si>
  <si>
    <t>Молотки бурильные пневматические легкие</t>
  </si>
  <si>
    <t>1.1-1-1669</t>
  </si>
  <si>
    <t>ТСН-2001.1 Доп. 79, Р. 1, о. 1, поз. 1669</t>
  </si>
  <si>
    <t>Электроды, типа Э-42А, диаметр от 4 до 6 мм</t>
  </si>
  <si>
    <t>1.1-1-1330</t>
  </si>
  <si>
    <t>ТСН-2001.1 Доп. 79, Р. 1, о. 1, поз. 1330</t>
  </si>
  <si>
    <t>Цемент общестроительный ГОСТ 31108-2020, ГОСТ 30515-2013, портландцемент общего назначения, типа ЦЕМ 42,5 (марка 500)</t>
  </si>
  <si>
    <t>1.1-1-766</t>
  </si>
  <si>
    <t>ТСН-2001.1 Доп. 79, Р. 1, о. 1, поз. 766</t>
  </si>
  <si>
    <t>Песок для строительных работ, рядовой (карьерный)</t>
  </si>
  <si>
    <t>м3</t>
  </si>
  <si>
    <t>1.7-5-238</t>
  </si>
  <si>
    <t>ТСН-2001.1 Доп. 79, Р. 7, о. 5, поз. 238</t>
  </si>
  <si>
    <t>Анкер-гильза распорный, с шестигранной головкой, из оцинкованной стали, для установки в бетон и кирпич, диаметр 8 мм, длина 40 мм, толщина прикрепляемой детали 10 мм</t>
  </si>
  <si>
    <t>100 шт.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</si>
  <si>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</si>
  <si>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</si>
  <si>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</si>
  <si>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</si>
  <si>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</si>
  <si>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</si>
  <si>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</si>
  <si>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</si>
  <si>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</si>
  <si>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1.1-1-996</t>
  </si>
  <si>
    <t>ТСН-2001.1 Доп. 79, Р. 1, о. 1, поз. 996</t>
  </si>
  <si>
    <t>Растворитель типа Р-5</t>
  </si>
  <si>
    <t>1.1-2-17</t>
  </si>
  <si>
    <t>ТСН-2001.1 Доп. 79, Р. 1, о. 2, поз. 17</t>
  </si>
  <si>
    <t>Отвердитель №2</t>
  </si>
  <si>
    <t>1.1-1-493</t>
  </si>
  <si>
    <t>ТСН-2001.1 Доп. 79, Р. 1, о. 1, поз. 493</t>
  </si>
  <si>
    <t>Лак битумный, типа БТ-577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</si>
  <si>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</si>
  <si>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</si>
  <si>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</si>
  <si>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</si>
  <si>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</si>
  <si>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</si>
  <si>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</si>
  <si>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</si>
  <si>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</si>
  <si>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1.1-1-1723</t>
  </si>
  <si>
    <t>ТСН-2001.1 Доп. 79, Р. 1, о. 1, поз. 1723</t>
  </si>
  <si>
    <t>Лента изоляционная, прорезиненная, односторонняя</t>
  </si>
  <si>
    <t>1.1-1-237</t>
  </si>
  <si>
    <t>ТСН-2001.1 Доп. 67, Р. 1, о. 1, поз. 237</t>
  </si>
  <si>
    <t>Дюбель с патроном</t>
  </si>
  <si>
    <t>шт.</t>
  </si>
  <si>
    <t>1.1-1-238</t>
  </si>
  <si>
    <t>ТСН-2001.1 Доп. 80,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</si>
  <si>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</si>
  <si>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</si>
  <si>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</si>
  <si>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</si>
  <si>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</si>
  <si>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</si>
  <si>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</si>
  <si>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</si>
  <si>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</si>
  <si>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</si>
  <si>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</si>
  <si>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</si>
  <si>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79, Р. 21, о. 5, поз. 1181</t>
  </si>
  <si>
    <t>Бирка маркировочная для кабелей и проводов, типа У153 У3,5</t>
  </si>
  <si>
    <t>1000 шт.</t>
  </si>
  <si>
    <t>1.21-5-1655</t>
  </si>
  <si>
    <t>ТСН-2001.1 Доп. 67, Р. 21, о. 5, поз. 1655</t>
  </si>
  <si>
    <t>Перемычка гибкая, типа ПГС 50-280</t>
  </si>
  <si>
    <t>2.1-30-10</t>
  </si>
  <si>
    <t>ТСН-2001.2. Доп. 68. п.1-30-10 (304101)</t>
  </si>
  <si>
    <t>Перфораторы, мощность до 800 Вт</t>
  </si>
  <si>
    <t>1.1-1-3510</t>
  </si>
  <si>
    <t>ТСН-2001.1 Доп. 79, Р. 1, о. 1, поз. 3510</t>
  </si>
  <si>
    <t>Клей полимерный, универсальный, водостойкий</t>
  </si>
  <si>
    <t>л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</si>
  <si>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</si>
  <si>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</si>
  <si>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</si>
  <si>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1.21-5-873</t>
  </si>
  <si>
    <t>ТСН-2001.1 Доп. 79, Р. 21, о. 5, поз. 873</t>
  </si>
  <si>
    <t>Скоба двухлапковая стальная оцинкованная, для кабелей диаметром от 48 до 50 мм</t>
  </si>
  <si>
    <t>1297020000</t>
  </si>
  <si>
    <t>Болты строительные с гайками и шайбами (1297030000, 1610000000, 1620000000, 1680000000)</t>
  </si>
  <si>
    <t>3430000000</t>
  </si>
  <si>
    <t>Пульты управления напольные</t>
  </si>
  <si>
    <t>Шкафы (пульты) управления навесные</t>
  </si>
  <si>
    <t>2312520000</t>
  </si>
  <si>
    <t>Эмаль ЭП-140</t>
  </si>
  <si>
    <t>0902110000</t>
  </si>
  <si>
    <t>Сталь полосовая сечением 160 мм2</t>
  </si>
  <si>
    <t>0930113000</t>
  </si>
  <si>
    <t>Сталь угловая шириной полки 50 мм</t>
  </si>
  <si>
    <t>3422000000</t>
  </si>
  <si>
    <t>Выключатели автоматические одно-, двух-, трехполюсные, на ток до 400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</si>
  <si>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</si>
  <si>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</si>
  <si>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</si>
  <si>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</si>
  <si>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2248210000</t>
  </si>
  <si>
    <t>Трубы винипластовые</t>
  </si>
  <si>
    <t>3449650000</t>
  </si>
  <si>
    <t>Патрубки (2248208000)</t>
  </si>
  <si>
    <t>3449652000</t>
  </si>
  <si>
    <t>Втулки изолирующие</t>
  </si>
  <si>
    <t>3464740000</t>
  </si>
  <si>
    <t>Коробки для соединения проводов (3434200000)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</si>
  <si>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</si>
  <si>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</si>
  <si>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</si>
  <si>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</si>
  <si>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</si>
  <si>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</si>
  <si>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</si>
  <si>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</si>
  <si>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</si>
  <si>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</si>
  <si>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</si>
  <si>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</si>
  <si>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</si>
  <si>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</si>
  <si>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</si>
  <si>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</si>
  <si>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</si>
  <si>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</si>
  <si>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</si>
  <si>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</si>
  <si>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</si>
  <si>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</si>
  <si>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</si>
  <si>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</si>
  <si>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</si>
  <si>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</si>
  <si>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</si>
  <si>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</si>
  <si>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</si>
  <si>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</si>
  <si>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</si>
  <si>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</si>
  <si>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</si>
  <si>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</si>
  <si>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Труба гофрированная двустенная красная ПНД d=63мм</t>
    </r>
    <r>
      <rPr>
        <i/>
        <sz val="10"/>
        <rFont val="Arial"/>
        <family val="2"/>
        <charset val="204"/>
      </rPr>
      <t xml:space="preserve">
25,92 = [250 /  9,84] +  2% Заг.скл</t>
    </r>
  </si>
  <si>
    <t xml:space="preserve">   Итого по ТСН-2001.16</t>
  </si>
  <si>
    <t xml:space="preserve">   Итого возвратных сумм</t>
  </si>
  <si>
    <r>
      <t>РЩ 0,4 кВ  ЩМП в комплекте</t>
    </r>
    <r>
      <rPr>
        <i/>
        <sz val="10"/>
        <rFont val="Arial"/>
        <family val="2"/>
        <charset val="204"/>
      </rPr>
      <t xml:space="preserve">
19 277,47 = [140 000 /  7,57] +  1,2% Трансп +  3%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</si>
  <si>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</si>
  <si>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</si>
  <si>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</si>
  <si>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</si>
  <si>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t>
  </si>
  <si>
    <t xml:space="preserve">Основание: чертежи №356936-ВЛИ-26-ЭС </t>
  </si>
  <si>
    <t>02-01-02 Строительство РЩ</t>
  </si>
  <si>
    <t>ЛОКАЛЬНАЯ СМЕТА № 02-01-02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</si>
</sst>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8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6" fillId="0" borderId="2" xfId="0" applyNumberFormat="1" applyFont="1" applyBorder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6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4"/>
  <sheetViews>
    <sheetView tabSelected="1" zoomScaleNormal="100" workbookViewId="0">
      <selection activeCell="E13" sqref="E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6" t="s">
        <v>343</v>
      </c>
      <c r="K2" s="46"/>
    </row>
    <row r="3" spans="1:11" ht="51" customHeight="1" x14ac:dyDescent="0.25">
      <c r="A3" s="54" t="s">
        <v>365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x14ac:dyDescent="0.2">
      <c r="A4" s="40" t="s">
        <v>323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54" t="s">
        <v>368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54" t="s">
        <v>367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1" x14ac:dyDescent="0.2">
      <c r="A9" s="56" t="s">
        <v>324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customHeight="1" x14ac:dyDescent="0.2">
      <c r="A11" s="52" t="s">
        <v>366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325</v>
      </c>
      <c r="J13" s="14" t="s">
        <v>326</v>
      </c>
      <c r="K13" s="12"/>
    </row>
    <row r="14" spans="1:11" ht="15" x14ac:dyDescent="0.25">
      <c r="A14" s="12"/>
      <c r="B14" s="12"/>
      <c r="C14" s="12"/>
      <c r="D14" s="12"/>
      <c r="E14" s="53" t="s">
        <v>327</v>
      </c>
      <c r="F14" s="53"/>
      <c r="G14" s="53"/>
      <c r="H14" s="53"/>
      <c r="I14" s="15">
        <f>I15+I16+I17+I18</f>
        <v>19.900000000000002</v>
      </c>
      <c r="J14" s="15">
        <f>J15+J16+J17+J18</f>
        <v>164.8</v>
      </c>
      <c r="K14" s="16" t="s">
        <v>361</v>
      </c>
    </row>
    <row r="15" spans="1:11" ht="14.25" x14ac:dyDescent="0.2">
      <c r="A15" s="12"/>
      <c r="B15" s="12"/>
      <c r="C15" s="12"/>
      <c r="D15" s="12"/>
      <c r="E15" s="39" t="s">
        <v>50</v>
      </c>
      <c r="F15" s="39"/>
      <c r="G15" s="39"/>
      <c r="H15" s="39"/>
      <c r="I15" s="17">
        <f>ROUND((Source!F182)/1000, 2)</f>
        <v>0.1</v>
      </c>
      <c r="J15" s="17">
        <f>ROUND((Source!P182)/1000, 2)</f>
        <v>1.02</v>
      </c>
      <c r="K15" s="12" t="s">
        <v>361</v>
      </c>
    </row>
    <row r="16" spans="1:11" ht="14.25" x14ac:dyDescent="0.2">
      <c r="A16" s="12"/>
      <c r="B16" s="12"/>
      <c r="C16" s="12"/>
      <c r="D16" s="12"/>
      <c r="E16" s="39" t="s">
        <v>328</v>
      </c>
      <c r="F16" s="39"/>
      <c r="G16" s="39"/>
      <c r="H16" s="39"/>
      <c r="I16" s="17">
        <f>ROUND((Source!F183)/1000, 2)</f>
        <v>0.52</v>
      </c>
      <c r="J16" s="17">
        <f>ROUND((Source!P183)/1000, 2)</f>
        <v>17.850000000000001</v>
      </c>
      <c r="K16" s="12" t="s">
        <v>361</v>
      </c>
    </row>
    <row r="17" spans="1:42" ht="14.25" x14ac:dyDescent="0.2">
      <c r="A17" s="12"/>
      <c r="B17" s="12"/>
      <c r="C17" s="12"/>
      <c r="D17" s="12"/>
      <c r="E17" s="39" t="s">
        <v>142</v>
      </c>
      <c r="F17" s="39"/>
      <c r="G17" s="39"/>
      <c r="H17" s="39"/>
      <c r="I17" s="17">
        <f>ROUND((Source!F174)/1000, 2)</f>
        <v>19.28</v>
      </c>
      <c r="J17" s="17">
        <f>ROUND((Source!P174)/1000, 2)</f>
        <v>145.93</v>
      </c>
      <c r="K17" s="12" t="s">
        <v>361</v>
      </c>
    </row>
    <row r="18" spans="1:42" ht="14.25" x14ac:dyDescent="0.2">
      <c r="A18" s="12"/>
      <c r="B18" s="12"/>
      <c r="C18" s="12"/>
      <c r="D18" s="12"/>
      <c r="E18" s="39" t="s">
        <v>329</v>
      </c>
      <c r="F18" s="39"/>
      <c r="G18" s="39"/>
      <c r="H18" s="39"/>
      <c r="I18" s="17">
        <f>ROUND((Source!F184+Source!F185)/1000, 2)</f>
        <v>0</v>
      </c>
      <c r="J18" s="17">
        <f>ROUND((Source!P184+Source!P185)/1000, 2)</f>
        <v>0</v>
      </c>
      <c r="K18" s="12" t="s">
        <v>361</v>
      </c>
    </row>
    <row r="19" spans="1:42" ht="14.25" x14ac:dyDescent="0.2">
      <c r="A19" s="12"/>
      <c r="B19" s="12"/>
      <c r="C19" s="12"/>
      <c r="D19" s="12"/>
      <c r="E19" s="39" t="s">
        <v>330</v>
      </c>
      <c r="F19" s="39"/>
      <c r="G19" s="39"/>
      <c r="H19" s="39"/>
      <c r="I19" s="17">
        <f>(Source!F180+ Source!F179)/1000</f>
        <v>0.11826</v>
      </c>
      <c r="J19" s="17">
        <f>((Source!P180 + Source!P179)/1000)</f>
        <v>6.6639499999999998</v>
      </c>
      <c r="K19" s="12" t="s">
        <v>361</v>
      </c>
    </row>
    <row r="20" spans="1:42" ht="14.25" x14ac:dyDescent="0.2">
      <c r="A20" s="12"/>
      <c r="B20" s="12"/>
      <c r="C20" s="12"/>
      <c r="D20" s="12"/>
      <c r="E20" s="39" t="s">
        <v>331</v>
      </c>
      <c r="F20" s="39"/>
      <c r="G20" s="39"/>
      <c r="H20" s="39"/>
      <c r="I20" s="17">
        <f>Source!F187</f>
        <v>8.2623955295999991</v>
      </c>
      <c r="J20" s="17"/>
      <c r="K20" s="12" t="s">
        <v>202</v>
      </c>
    </row>
    <row r="21" spans="1:42" ht="14.25" hidden="1" x14ac:dyDescent="0.2">
      <c r="A21" s="12"/>
      <c r="B21" s="12"/>
      <c r="C21" s="12"/>
      <c r="D21" s="12"/>
      <c r="E21" s="50" t="s">
        <v>332</v>
      </c>
      <c r="F21" s="50"/>
      <c r="G21" s="50"/>
      <c r="H21" s="50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1" t="s">
        <v>127</v>
      </c>
      <c r="F22" s="51"/>
      <c r="G22" s="51"/>
      <c r="H22" s="51"/>
      <c r="I22" s="17">
        <f>SUM(Y1:Y127)/1000</f>
        <v>0</v>
      </c>
      <c r="J22" s="17">
        <f>SUM(Z1:Z127)/1000</f>
        <v>0</v>
      </c>
      <c r="K22" s="12" t="s">
        <v>361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344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2" t="s">
        <v>345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AP25" s="21" t="s">
        <v>345</v>
      </c>
    </row>
    <row r="26" spans="1:42" ht="99.75" x14ac:dyDescent="0.2">
      <c r="A26" s="19" t="s">
        <v>333</v>
      </c>
      <c r="B26" s="19" t="s">
        <v>334</v>
      </c>
      <c r="C26" s="19" t="s">
        <v>335</v>
      </c>
      <c r="D26" s="19" t="s">
        <v>336</v>
      </c>
      <c r="E26" s="19" t="s">
        <v>337</v>
      </c>
      <c r="F26" s="19" t="s">
        <v>338</v>
      </c>
      <c r="G26" s="20" t="s">
        <v>339</v>
      </c>
      <c r="H26" s="20" t="s">
        <v>340</v>
      </c>
      <c r="I26" s="19" t="s">
        <v>346</v>
      </c>
      <c r="J26" s="19" t="s">
        <v>341</v>
      </c>
      <c r="K26" s="19" t="s">
        <v>342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49" t="str">
        <f>CONCATENATE("Локальная смета: ",IF(Source!G20&lt;&gt;"Новая локальная смета", Source!G20, ""))</f>
        <v xml:space="preserve">Локальная смета: 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1" spans="1:42" ht="16.5" x14ac:dyDescent="0.2">
      <c r="A31" s="49" t="str">
        <f>CONCATENATE("Раздел: ",IF(Source!G24&lt;&gt;"Новый раздел", Source!G24, ""))</f>
        <v>Раздел: Строительно-монтажные работы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1:42" ht="57" x14ac:dyDescent="0.2">
      <c r="A32" s="22">
        <v>1</v>
      </c>
      <c r="B32" s="22" t="str">
        <f>Source!F28</f>
        <v>4.8-240-2</v>
      </c>
      <c r="C32" s="22" t="s">
        <v>19</v>
      </c>
      <c r="D32" s="24" t="str">
        <f>Source!H28</f>
        <v>1  ШТ.</v>
      </c>
      <c r="E32" s="23">
        <f>Source!I28</f>
        <v>1</v>
      </c>
      <c r="F32" s="26"/>
      <c r="G32" s="25"/>
      <c r="H32" s="23"/>
      <c r="I32" s="26"/>
      <c r="J32" s="23"/>
      <c r="K32" s="26"/>
      <c r="Q32">
        <f>Source!X28</f>
        <v>37.049999999999997</v>
      </c>
      <c r="R32">
        <f>Source!X29</f>
        <v>2087.9899999999998</v>
      </c>
      <c r="S32">
        <f>Source!Y28</f>
        <v>19.48</v>
      </c>
      <c r="T32">
        <f>Source!Y29</f>
        <v>1097.81</v>
      </c>
      <c r="U32">
        <f>ROUND((175/100)*ROUND(Source!R28, 2), 2)</f>
        <v>17.82</v>
      </c>
      <c r="V32">
        <f>ROUND((0/100)*ROUND(Source!R29, 2), 2)</f>
        <v>0</v>
      </c>
      <c r="AC32">
        <v>0</v>
      </c>
    </row>
    <row r="33" spans="1:29" ht="14.25" x14ac:dyDescent="0.2">
      <c r="A33" s="22"/>
      <c r="B33" s="22"/>
      <c r="C33" s="22" t="s">
        <v>347</v>
      </c>
      <c r="D33" s="24"/>
      <c r="E33" s="23"/>
      <c r="F33" s="26">
        <f>Source!AO28</f>
        <v>26.76</v>
      </c>
      <c r="G33" s="25" t="str">
        <f>Source!DG28</f>
        <v/>
      </c>
      <c r="H33" s="23">
        <f>Source!AV29</f>
        <v>1.0469999999999999</v>
      </c>
      <c r="I33" s="26">
        <f>Source!S28</f>
        <v>28.02</v>
      </c>
      <c r="J33" s="23">
        <f>IF(Source!BA29&lt;&gt; 0, Source!BA29, 1)</f>
        <v>56.35</v>
      </c>
      <c r="K33" s="26">
        <f>Source!S29</f>
        <v>1578.93</v>
      </c>
    </row>
    <row r="34" spans="1:29" ht="14.25" x14ac:dyDescent="0.2">
      <c r="A34" s="22"/>
      <c r="B34" s="22"/>
      <c r="C34" s="22" t="s">
        <v>348</v>
      </c>
      <c r="D34" s="24"/>
      <c r="E34" s="23"/>
      <c r="F34" s="26">
        <f>Source!AM28</f>
        <v>52.68</v>
      </c>
      <c r="G34" s="25" t="str">
        <f>Source!DE28</f>
        <v/>
      </c>
      <c r="H34" s="23">
        <f>Source!AV29</f>
        <v>1.0469999999999999</v>
      </c>
      <c r="I34" s="26">
        <f>Source!Q28</f>
        <v>55.16</v>
      </c>
      <c r="J34" s="23">
        <f>IF(Source!BB29&lt;&gt; 0, Source!BB29, 1)</f>
        <v>19.55</v>
      </c>
      <c r="K34" s="26">
        <f>Source!Q29</f>
        <v>1078.3800000000001</v>
      </c>
    </row>
    <row r="35" spans="1:29" ht="14.25" x14ac:dyDescent="0.2">
      <c r="A35" s="22"/>
      <c r="B35" s="22"/>
      <c r="C35" s="22" t="s">
        <v>349</v>
      </c>
      <c r="D35" s="24"/>
      <c r="E35" s="23"/>
      <c r="F35" s="26">
        <f>Source!AN28</f>
        <v>9.7200000000000006</v>
      </c>
      <c r="G35" s="25" t="str">
        <f>Source!DF28</f>
        <v/>
      </c>
      <c r="H35" s="23">
        <f>Source!AV29</f>
        <v>1.0469999999999999</v>
      </c>
      <c r="I35" s="27">
        <f>Source!R28</f>
        <v>10.18</v>
      </c>
      <c r="J35" s="23">
        <f>IF(Source!BS29&lt;&gt; 0, Source!BS29, 1)</f>
        <v>56.35</v>
      </c>
      <c r="K35" s="27">
        <f>Source!R29</f>
        <v>573.64</v>
      </c>
    </row>
    <row r="36" spans="1:29" ht="14.25" x14ac:dyDescent="0.2">
      <c r="A36" s="22"/>
      <c r="B36" s="22"/>
      <c r="C36" s="22" t="s">
        <v>350</v>
      </c>
      <c r="D36" s="24"/>
      <c r="E36" s="23"/>
      <c r="F36" s="26">
        <f>Source!AL28</f>
        <v>6.11</v>
      </c>
      <c r="G36" s="25" t="str">
        <f>Source!DD28</f>
        <v/>
      </c>
      <c r="H36" s="23">
        <f>Source!AW29</f>
        <v>1</v>
      </c>
      <c r="I36" s="26">
        <f>Source!P28</f>
        <v>6.11</v>
      </c>
      <c r="J36" s="23">
        <f>IF(Source!BC29&lt;&gt; 0, Source!BC29, 1)</f>
        <v>9.75</v>
      </c>
      <c r="K36" s="26">
        <f>Source!P29</f>
        <v>59.57</v>
      </c>
    </row>
    <row r="37" spans="1:29" ht="14.25" x14ac:dyDescent="0.2">
      <c r="A37" s="22"/>
      <c r="B37" s="22"/>
      <c r="C37" s="22" t="s">
        <v>351</v>
      </c>
      <c r="D37" s="24" t="s">
        <v>352</v>
      </c>
      <c r="E37" s="23">
        <f>Source!BZ29</f>
        <v>97</v>
      </c>
      <c r="F37" s="26"/>
      <c r="G37" s="25"/>
      <c r="H37" s="23"/>
      <c r="I37" s="26">
        <f>SUM(Q32:Q36)</f>
        <v>37.049999999999997</v>
      </c>
      <c r="J37" s="23">
        <f>Source!AT29</f>
        <v>97</v>
      </c>
      <c r="K37" s="26">
        <f>SUM(R32:R36)</f>
        <v>2087.9899999999998</v>
      </c>
    </row>
    <row r="38" spans="1:29" ht="14.25" x14ac:dyDescent="0.2">
      <c r="A38" s="22"/>
      <c r="B38" s="22"/>
      <c r="C38" s="22" t="s">
        <v>353</v>
      </c>
      <c r="D38" s="24" t="s">
        <v>352</v>
      </c>
      <c r="E38" s="23">
        <f>Source!CA29</f>
        <v>51</v>
      </c>
      <c r="F38" s="26"/>
      <c r="G38" s="25"/>
      <c r="H38" s="23"/>
      <c r="I38" s="26">
        <f>SUM(S32:S37)</f>
        <v>19.48</v>
      </c>
      <c r="J38" s="23">
        <f>Source!AU29</f>
        <v>51</v>
      </c>
      <c r="K38" s="26">
        <f>SUM(T32:T37)</f>
        <v>1097.81</v>
      </c>
    </row>
    <row r="39" spans="1:29" ht="14.25" x14ac:dyDescent="0.2">
      <c r="A39" s="28"/>
      <c r="B39" s="28"/>
      <c r="C39" s="28" t="s">
        <v>354</v>
      </c>
      <c r="D39" s="29" t="s">
        <v>355</v>
      </c>
      <c r="E39" s="30">
        <f>Source!AQ28</f>
        <v>2.06</v>
      </c>
      <c r="F39" s="31"/>
      <c r="G39" s="32" t="str">
        <f>Source!DI28</f>
        <v/>
      </c>
      <c r="H39" s="30">
        <f>Source!AV29</f>
        <v>1.0469999999999999</v>
      </c>
      <c r="I39" s="31">
        <f>Source!U28</f>
        <v>2.1568199999999997</v>
      </c>
      <c r="J39" s="30"/>
      <c r="K39" s="31"/>
    </row>
    <row r="40" spans="1:29" ht="15" x14ac:dyDescent="0.2">
      <c r="C40" s="33" t="s">
        <v>356</v>
      </c>
      <c r="H40" s="48">
        <f>I33+I34+I36+I37+I38+0</f>
        <v>145.82</v>
      </c>
      <c r="I40" s="48"/>
      <c r="J40" s="48">
        <f>K33+K34+K36+K37+K38+0</f>
        <v>5902.68</v>
      </c>
      <c r="K40" s="48"/>
      <c r="O40" s="34">
        <f>I33+I34+I36+I37+I38+0</f>
        <v>145.82</v>
      </c>
      <c r="P40" s="34">
        <f>K33+K34+K36+K37+K38+0</f>
        <v>5902.68</v>
      </c>
    </row>
    <row r="42" spans="1:29" ht="28.5" x14ac:dyDescent="0.2">
      <c r="A42" s="22">
        <v>2</v>
      </c>
      <c r="B42" s="22" t="str">
        <f>Source!F32</f>
        <v>4.8-64-3</v>
      </c>
      <c r="C42" s="22" t="s">
        <v>30</v>
      </c>
      <c r="D42" s="24" t="str">
        <f>Source!H32</f>
        <v>1 Т</v>
      </c>
      <c r="E42" s="23">
        <f>Source!I32</f>
        <v>5.0379999999999999E-3</v>
      </c>
      <c r="F42" s="26"/>
      <c r="G42" s="25"/>
      <c r="H42" s="23"/>
      <c r="I42" s="26"/>
      <c r="J42" s="23"/>
      <c r="K42" s="26"/>
      <c r="Q42">
        <f>Source!X32</f>
        <v>3.57</v>
      </c>
      <c r="R42">
        <f>Source!X33</f>
        <v>201.15</v>
      </c>
      <c r="S42">
        <f>Source!Y32</f>
        <v>1.88</v>
      </c>
      <c r="T42">
        <f>Source!Y33</f>
        <v>105.76</v>
      </c>
      <c r="U42">
        <f>ROUND((175/100)*ROUND(Source!R32, 2), 2)</f>
        <v>0.19</v>
      </c>
      <c r="V42">
        <f>ROUND((0/100)*ROUND(Source!R33, 2), 2)</f>
        <v>0</v>
      </c>
      <c r="AC42">
        <v>0</v>
      </c>
    </row>
    <row r="43" spans="1:29" ht="14.25" x14ac:dyDescent="0.2">
      <c r="A43" s="22"/>
      <c r="B43" s="22"/>
      <c r="C43" s="22" t="s">
        <v>347</v>
      </c>
      <c r="D43" s="24"/>
      <c r="E43" s="23"/>
      <c r="F43" s="26">
        <f>Source!AO32</f>
        <v>676.43</v>
      </c>
      <c r="G43" s="25" t="str">
        <f>Source!DG32</f>
        <v/>
      </c>
      <c r="H43" s="23">
        <f>Source!AV33</f>
        <v>1.0469999999999999</v>
      </c>
      <c r="I43" s="26">
        <f>Source!S32</f>
        <v>3.57</v>
      </c>
      <c r="J43" s="23">
        <f>IF(Source!BA33&lt;&gt; 0, Source!BA33, 1)</f>
        <v>56.35</v>
      </c>
      <c r="K43" s="26">
        <f>Source!S33</f>
        <v>201.17</v>
      </c>
    </row>
    <row r="44" spans="1:29" ht="14.25" x14ac:dyDescent="0.2">
      <c r="A44" s="22"/>
      <c r="B44" s="22"/>
      <c r="C44" s="22" t="s">
        <v>348</v>
      </c>
      <c r="D44" s="24"/>
      <c r="E44" s="23"/>
      <c r="F44" s="26">
        <f>Source!AM32</f>
        <v>225.89</v>
      </c>
      <c r="G44" s="25" t="str">
        <f>Source!DE32</f>
        <v/>
      </c>
      <c r="H44" s="23">
        <f>Source!AV33</f>
        <v>1.0469999999999999</v>
      </c>
      <c r="I44" s="26">
        <f>Source!Q32</f>
        <v>1.19</v>
      </c>
      <c r="J44" s="23">
        <f>IF(Source!BB33&lt;&gt; 0, Source!BB33, 1)</f>
        <v>15.58</v>
      </c>
      <c r="K44" s="26">
        <f>Source!Q33</f>
        <v>18.54</v>
      </c>
    </row>
    <row r="45" spans="1:29" ht="14.25" x14ac:dyDescent="0.2">
      <c r="A45" s="22"/>
      <c r="B45" s="22"/>
      <c r="C45" s="22" t="s">
        <v>349</v>
      </c>
      <c r="D45" s="24"/>
      <c r="E45" s="23"/>
      <c r="F45" s="26">
        <f>Source!AN32</f>
        <v>20.190000000000001</v>
      </c>
      <c r="G45" s="25" t="str">
        <f>Source!DF32</f>
        <v/>
      </c>
      <c r="H45" s="23">
        <f>Source!AV33</f>
        <v>1.0469999999999999</v>
      </c>
      <c r="I45" s="27">
        <f>Source!R32</f>
        <v>0.11</v>
      </c>
      <c r="J45" s="23">
        <f>IF(Source!BS33&lt;&gt; 0, Source!BS33, 1)</f>
        <v>56.35</v>
      </c>
      <c r="K45" s="27">
        <f>Source!R33</f>
        <v>6.2</v>
      </c>
    </row>
    <row r="46" spans="1:29" ht="14.25" x14ac:dyDescent="0.2">
      <c r="A46" s="22"/>
      <c r="B46" s="22"/>
      <c r="C46" s="22" t="s">
        <v>350</v>
      </c>
      <c r="D46" s="24"/>
      <c r="E46" s="23"/>
      <c r="F46" s="26">
        <f>Source!AL32</f>
        <v>296.94</v>
      </c>
      <c r="G46" s="25" t="str">
        <f>Source!DD32</f>
        <v/>
      </c>
      <c r="H46" s="23">
        <f>Source!AW33</f>
        <v>1</v>
      </c>
      <c r="I46" s="26">
        <f>Source!P32</f>
        <v>1.5</v>
      </c>
      <c r="J46" s="23">
        <f>IF(Source!BC33&lt;&gt; 0, Source!BC33, 1)</f>
        <v>16.989999999999998</v>
      </c>
      <c r="K46" s="26">
        <f>Source!P33</f>
        <v>25.49</v>
      </c>
    </row>
    <row r="47" spans="1:29" ht="14.25" x14ac:dyDescent="0.2">
      <c r="A47" s="22"/>
      <c r="B47" s="22"/>
      <c r="C47" s="22" t="s">
        <v>351</v>
      </c>
      <c r="D47" s="24" t="s">
        <v>352</v>
      </c>
      <c r="E47" s="23">
        <f>Source!BZ33</f>
        <v>97</v>
      </c>
      <c r="F47" s="26"/>
      <c r="G47" s="25"/>
      <c r="H47" s="23"/>
      <c r="I47" s="26">
        <f>SUM(Q42:Q46)</f>
        <v>3.57</v>
      </c>
      <c r="J47" s="23">
        <f>Source!AT33</f>
        <v>97</v>
      </c>
      <c r="K47" s="26">
        <f>SUM(R42:R46)</f>
        <v>201.15</v>
      </c>
    </row>
    <row r="48" spans="1:29" ht="14.25" x14ac:dyDescent="0.2">
      <c r="A48" s="22"/>
      <c r="B48" s="22"/>
      <c r="C48" s="22" t="s">
        <v>353</v>
      </c>
      <c r="D48" s="24" t="s">
        <v>352</v>
      </c>
      <c r="E48" s="23">
        <f>Source!CA33</f>
        <v>51</v>
      </c>
      <c r="F48" s="26"/>
      <c r="G48" s="25"/>
      <c r="H48" s="23"/>
      <c r="I48" s="26">
        <f>SUM(S42:S47)</f>
        <v>1.88</v>
      </c>
      <c r="J48" s="23">
        <f>Source!AU33</f>
        <v>51</v>
      </c>
      <c r="K48" s="26">
        <f>SUM(T42:T47)</f>
        <v>105.76</v>
      </c>
    </row>
    <row r="49" spans="1:29" ht="14.25" x14ac:dyDescent="0.2">
      <c r="A49" s="28"/>
      <c r="B49" s="28"/>
      <c r="C49" s="28" t="s">
        <v>354</v>
      </c>
      <c r="D49" s="29" t="s">
        <v>355</v>
      </c>
      <c r="E49" s="30">
        <f>Source!AQ32</f>
        <v>53.6</v>
      </c>
      <c r="F49" s="31"/>
      <c r="G49" s="32" t="str">
        <f>Source!DI32</f>
        <v/>
      </c>
      <c r="H49" s="30">
        <f>Source!AV33</f>
        <v>1.0469999999999999</v>
      </c>
      <c r="I49" s="31">
        <f>Source!U32</f>
        <v>0.2827285296</v>
      </c>
      <c r="J49" s="30"/>
      <c r="K49" s="31"/>
    </row>
    <row r="50" spans="1:29" ht="15" x14ac:dyDescent="0.2">
      <c r="C50" s="33" t="s">
        <v>356</v>
      </c>
      <c r="H50" s="48">
        <f>I43+I44+I46+I47+I48+0</f>
        <v>11.71</v>
      </c>
      <c r="I50" s="48"/>
      <c r="J50" s="48">
        <f>K43+K44+K46+K47+K48+0</f>
        <v>552.11</v>
      </c>
      <c r="K50" s="48"/>
      <c r="O50" s="34">
        <f>I43+I44+I46+I47+I48+0</f>
        <v>11.71</v>
      </c>
      <c r="P50" s="34">
        <f>K43+K44+K46+K47+K48+0</f>
        <v>552.11</v>
      </c>
    </row>
    <row r="52" spans="1:29" ht="42.75" x14ac:dyDescent="0.2">
      <c r="A52" s="22">
        <v>3</v>
      </c>
      <c r="B52" s="22" t="str">
        <f>Source!F44</f>
        <v>4.8-187-2</v>
      </c>
      <c r="C52" s="22" t="s">
        <v>59</v>
      </c>
      <c r="D52" s="24" t="str">
        <f>Source!H44</f>
        <v>100 м</v>
      </c>
      <c r="E52" s="23">
        <f>Source!I44</f>
        <v>0.01</v>
      </c>
      <c r="F52" s="26"/>
      <c r="G52" s="25"/>
      <c r="H52" s="23"/>
      <c r="I52" s="26"/>
      <c r="J52" s="23"/>
      <c r="K52" s="26"/>
      <c r="Q52">
        <f>Source!X44</f>
        <v>1.86</v>
      </c>
      <c r="R52">
        <f>Source!X45</f>
        <v>104.94</v>
      </c>
      <c r="S52">
        <f>Source!Y44</f>
        <v>0.98</v>
      </c>
      <c r="T52">
        <f>Source!Y45</f>
        <v>55.18</v>
      </c>
      <c r="U52">
        <f>ROUND((175/100)*ROUND(Source!R44, 2), 2)</f>
        <v>0.05</v>
      </c>
      <c r="V52">
        <f>ROUND((0/100)*ROUND(Source!R45, 2), 2)</f>
        <v>0</v>
      </c>
      <c r="AC52">
        <v>0</v>
      </c>
    </row>
    <row r="53" spans="1:29" x14ac:dyDescent="0.2">
      <c r="C53" s="35" t="str">
        <f>"Объем: "&amp;Source!I44&amp;"=1/"&amp;"100"</f>
        <v>Объем: 0,01=1/100</v>
      </c>
    </row>
    <row r="54" spans="1:29" ht="14.25" x14ac:dyDescent="0.2">
      <c r="A54" s="22"/>
      <c r="B54" s="22"/>
      <c r="C54" s="22" t="s">
        <v>347</v>
      </c>
      <c r="D54" s="24"/>
      <c r="E54" s="23"/>
      <c r="F54" s="26">
        <f>Source!AO44</f>
        <v>177.41</v>
      </c>
      <c r="G54" s="25" t="str">
        <f>Source!DG44</f>
        <v/>
      </c>
      <c r="H54" s="23">
        <f>Source!AV45</f>
        <v>1.0669999999999999</v>
      </c>
      <c r="I54" s="26">
        <f>Source!S44</f>
        <v>1.89</v>
      </c>
      <c r="J54" s="23">
        <f>IF(Source!BA45&lt;&gt; 0, Source!BA45, 1)</f>
        <v>56.35</v>
      </c>
      <c r="K54" s="26">
        <f>Source!S45</f>
        <v>106.5</v>
      </c>
    </row>
    <row r="55" spans="1:29" ht="14.25" x14ac:dyDescent="0.2">
      <c r="A55" s="22"/>
      <c r="B55" s="22"/>
      <c r="C55" s="22" t="s">
        <v>348</v>
      </c>
      <c r="D55" s="24"/>
      <c r="E55" s="23"/>
      <c r="F55" s="26">
        <f>Source!AM44</f>
        <v>35.82</v>
      </c>
      <c r="G55" s="25" t="str">
        <f>Source!DE44</f>
        <v/>
      </c>
      <c r="H55" s="23">
        <f>Source!AV45</f>
        <v>1.0669999999999999</v>
      </c>
      <c r="I55" s="26">
        <f>Source!Q44</f>
        <v>0.38</v>
      </c>
      <c r="J55" s="23">
        <f>IF(Source!BB45&lt;&gt; 0, Source!BB45, 1)</f>
        <v>15.13</v>
      </c>
      <c r="K55" s="26">
        <f>Source!Q45</f>
        <v>5.75</v>
      </c>
    </row>
    <row r="56" spans="1:29" ht="14.25" x14ac:dyDescent="0.2">
      <c r="A56" s="22"/>
      <c r="B56" s="22"/>
      <c r="C56" s="22" t="s">
        <v>349</v>
      </c>
      <c r="D56" s="24"/>
      <c r="E56" s="23"/>
      <c r="F56" s="26">
        <f>Source!AN44</f>
        <v>2.52</v>
      </c>
      <c r="G56" s="25" t="str">
        <f>Source!DF44</f>
        <v/>
      </c>
      <c r="H56" s="23">
        <f>Source!AV45</f>
        <v>1.0669999999999999</v>
      </c>
      <c r="I56" s="27">
        <f>Source!R44</f>
        <v>0.03</v>
      </c>
      <c r="J56" s="23">
        <f>IF(Source!BS45&lt;&gt; 0, Source!BS45, 1)</f>
        <v>56.35</v>
      </c>
      <c r="K56" s="27">
        <f>Source!R45</f>
        <v>1.69</v>
      </c>
    </row>
    <row r="57" spans="1:29" ht="14.25" x14ac:dyDescent="0.2">
      <c r="A57" s="22"/>
      <c r="B57" s="22"/>
      <c r="C57" s="22" t="s">
        <v>350</v>
      </c>
      <c r="D57" s="24"/>
      <c r="E57" s="23"/>
      <c r="F57" s="26">
        <f>Source!AL44</f>
        <v>67.599999999999994</v>
      </c>
      <c r="G57" s="25" t="str">
        <f>Source!DD44</f>
        <v/>
      </c>
      <c r="H57" s="23">
        <f>Source!AW45</f>
        <v>1.081</v>
      </c>
      <c r="I57" s="26">
        <f>Source!P44</f>
        <v>0.73</v>
      </c>
      <c r="J57" s="23">
        <f>IF(Source!BC45&lt;&gt; 0, Source!BC45, 1)</f>
        <v>4.68</v>
      </c>
      <c r="K57" s="26">
        <f>Source!P45</f>
        <v>3.42</v>
      </c>
    </row>
    <row r="58" spans="1:29" ht="28.5" x14ac:dyDescent="0.2">
      <c r="A58" s="22" t="s">
        <v>62</v>
      </c>
      <c r="B58" s="22" t="str">
        <f>Source!F46</f>
        <v>1.1-1-1092</v>
      </c>
      <c r="C58" s="22" t="s">
        <v>64</v>
      </c>
      <c r="D58" s="24" t="str">
        <f>Source!H46</f>
        <v>т</v>
      </c>
      <c r="E58" s="23">
        <f>Source!I46</f>
        <v>1.3000000000000002E-3</v>
      </c>
      <c r="F58" s="26">
        <f>Source!AK46</f>
        <v>7246.05</v>
      </c>
      <c r="G58" s="36" t="s">
        <v>3</v>
      </c>
      <c r="H58" s="23">
        <f>Source!AW47</f>
        <v>1</v>
      </c>
      <c r="I58" s="26">
        <f>Source!O46</f>
        <v>9.42</v>
      </c>
      <c r="J58" s="23">
        <f>IF(Source!BC47&lt;&gt; 0, Source!BC47, 1)</f>
        <v>8.3699999999999992</v>
      </c>
      <c r="K58" s="26">
        <f>Source!O47</f>
        <v>78.849999999999994</v>
      </c>
      <c r="Q58">
        <f>Source!X46</f>
        <v>0</v>
      </c>
      <c r="R58">
        <f>Source!X47</f>
        <v>0</v>
      </c>
      <c r="S58">
        <f>Source!Y46</f>
        <v>0</v>
      </c>
      <c r="T58">
        <f>Source!Y47</f>
        <v>0</v>
      </c>
      <c r="U58">
        <f>ROUND((175/100)*ROUND(Source!R46, 2), 2)</f>
        <v>0</v>
      </c>
      <c r="V58">
        <f>ROUND((0/100)*ROUND(Source!R47, 2), 2)</f>
        <v>0</v>
      </c>
      <c r="AC58">
        <v>3</v>
      </c>
    </row>
    <row r="59" spans="1:29" ht="14.25" x14ac:dyDescent="0.2">
      <c r="A59" s="22"/>
      <c r="B59" s="22"/>
      <c r="C59" s="22" t="s">
        <v>351</v>
      </c>
      <c r="D59" s="24" t="s">
        <v>352</v>
      </c>
      <c r="E59" s="23">
        <f>Source!BZ45</f>
        <v>97</v>
      </c>
      <c r="F59" s="26"/>
      <c r="G59" s="25"/>
      <c r="H59" s="23"/>
      <c r="I59" s="26">
        <f>SUM(Q52:Q58)</f>
        <v>1.86</v>
      </c>
      <c r="J59" s="23">
        <f>Source!AT45</f>
        <v>97</v>
      </c>
      <c r="K59" s="26">
        <f>SUM(R52:R58)</f>
        <v>104.94</v>
      </c>
    </row>
    <row r="60" spans="1:29" ht="14.25" x14ac:dyDescent="0.2">
      <c r="A60" s="22"/>
      <c r="B60" s="22"/>
      <c r="C60" s="22" t="s">
        <v>353</v>
      </c>
      <c r="D60" s="24" t="s">
        <v>352</v>
      </c>
      <c r="E60" s="23">
        <f>Source!CA45</f>
        <v>51</v>
      </c>
      <c r="F60" s="26"/>
      <c r="G60" s="25"/>
      <c r="H60" s="23"/>
      <c r="I60" s="26">
        <f>SUM(S52:S59)</f>
        <v>0.98</v>
      </c>
      <c r="J60" s="23">
        <f>Source!AU45</f>
        <v>51</v>
      </c>
      <c r="K60" s="26">
        <f>SUM(T52:T59)</f>
        <v>55.18</v>
      </c>
    </row>
    <row r="61" spans="1:29" ht="14.25" x14ac:dyDescent="0.2">
      <c r="A61" s="28"/>
      <c r="B61" s="28"/>
      <c r="C61" s="28" t="s">
        <v>354</v>
      </c>
      <c r="D61" s="29" t="s">
        <v>355</v>
      </c>
      <c r="E61" s="30">
        <f>Source!AQ44</f>
        <v>14.4</v>
      </c>
      <c r="F61" s="31"/>
      <c r="G61" s="32" t="str">
        <f>Source!DI44</f>
        <v/>
      </c>
      <c r="H61" s="30">
        <f>Source!AV45</f>
        <v>1.0669999999999999</v>
      </c>
      <c r="I61" s="31">
        <f>Source!U44</f>
        <v>0.15364799999999998</v>
      </c>
      <c r="J61" s="30"/>
      <c r="K61" s="31"/>
    </row>
    <row r="62" spans="1:29" ht="15" x14ac:dyDescent="0.2">
      <c r="C62" s="33" t="s">
        <v>356</v>
      </c>
      <c r="H62" s="48">
        <f>I54+I55+I57+I59+I60+SUM(I58:I58)</f>
        <v>15.26</v>
      </c>
      <c r="I62" s="48"/>
      <c r="J62" s="48">
        <f>K54+K55+K57+K59+K60+SUM(K58:K58)</f>
        <v>354.64</v>
      </c>
      <c r="K62" s="48"/>
      <c r="O62" s="34">
        <f>I54+I55+I57+I59+I60+SUM(I58:I58)</f>
        <v>15.26</v>
      </c>
      <c r="P62" s="34">
        <f>K54+K55+K57+K59+K60+SUM(K58:K58)</f>
        <v>354.64</v>
      </c>
    </row>
    <row r="64" spans="1:29" ht="28.5" x14ac:dyDescent="0.2">
      <c r="A64" s="22">
        <v>4</v>
      </c>
      <c r="B64" s="22" t="str">
        <f>Source!F48</f>
        <v>4.8-186-1</v>
      </c>
      <c r="C64" s="22" t="s">
        <v>68</v>
      </c>
      <c r="D64" s="24" t="str">
        <f>Source!H48</f>
        <v>10 шт.</v>
      </c>
      <c r="E64" s="23">
        <f>Source!I48</f>
        <v>0.1</v>
      </c>
      <c r="F64" s="26"/>
      <c r="G64" s="25"/>
      <c r="H64" s="23"/>
      <c r="I64" s="26"/>
      <c r="J64" s="23"/>
      <c r="K64" s="26"/>
      <c r="Q64">
        <f>Source!X48</f>
        <v>12.05</v>
      </c>
      <c r="R64">
        <f>Source!X49</f>
        <v>678.87</v>
      </c>
      <c r="S64">
        <f>Source!Y48</f>
        <v>6.33</v>
      </c>
      <c r="T64">
        <f>Source!Y49</f>
        <v>356.93</v>
      </c>
      <c r="U64">
        <f>ROUND((175/100)*ROUND(Source!R48, 2), 2)</f>
        <v>0.4</v>
      </c>
      <c r="V64">
        <f>ROUND((0/100)*ROUND(Source!R49, 2), 2)</f>
        <v>0</v>
      </c>
      <c r="AC64">
        <v>0</v>
      </c>
    </row>
    <row r="65" spans="1:29" x14ac:dyDescent="0.2">
      <c r="C65" s="35" t="str">
        <f>"Объем: "&amp;Source!I48&amp;"=1/"&amp;"10"</f>
        <v>Объем: 0,1=1/10</v>
      </c>
    </row>
    <row r="66" spans="1:29" ht="14.25" x14ac:dyDescent="0.2">
      <c r="A66" s="22"/>
      <c r="B66" s="22"/>
      <c r="C66" s="22" t="s">
        <v>347</v>
      </c>
      <c r="D66" s="24"/>
      <c r="E66" s="23"/>
      <c r="F66" s="26">
        <f>Source!AO48</f>
        <v>114.21</v>
      </c>
      <c r="G66" s="25" t="str">
        <f>Source!DG48</f>
        <v/>
      </c>
      <c r="H66" s="23">
        <f>Source!AV49</f>
        <v>1.0669999999999999</v>
      </c>
      <c r="I66" s="26">
        <f>Source!S48</f>
        <v>12.19</v>
      </c>
      <c r="J66" s="23">
        <f>IF(Source!BA49&lt;&gt; 0, Source!BA49, 1)</f>
        <v>56.35</v>
      </c>
      <c r="K66" s="26">
        <f>Source!S49</f>
        <v>686.91</v>
      </c>
    </row>
    <row r="67" spans="1:29" ht="14.25" x14ac:dyDescent="0.2">
      <c r="A67" s="22"/>
      <c r="B67" s="22"/>
      <c r="C67" s="22" t="s">
        <v>348</v>
      </c>
      <c r="D67" s="24"/>
      <c r="E67" s="23"/>
      <c r="F67" s="26">
        <f>Source!AM48</f>
        <v>24.86</v>
      </c>
      <c r="G67" s="25" t="str">
        <f>Source!DE48</f>
        <v/>
      </c>
      <c r="H67" s="23">
        <f>Source!AV49</f>
        <v>1.0669999999999999</v>
      </c>
      <c r="I67" s="26">
        <f>Source!Q48</f>
        <v>2.65</v>
      </c>
      <c r="J67" s="23">
        <f>IF(Source!BB49&lt;&gt; 0, Source!BB49, 1)</f>
        <v>15.51</v>
      </c>
      <c r="K67" s="26">
        <f>Source!Q49</f>
        <v>41.1</v>
      </c>
    </row>
    <row r="68" spans="1:29" ht="14.25" x14ac:dyDescent="0.2">
      <c r="A68" s="22"/>
      <c r="B68" s="22"/>
      <c r="C68" s="22" t="s">
        <v>349</v>
      </c>
      <c r="D68" s="24"/>
      <c r="E68" s="23"/>
      <c r="F68" s="26">
        <f>Source!AN48</f>
        <v>2.15</v>
      </c>
      <c r="G68" s="25" t="str">
        <f>Source!DF48</f>
        <v/>
      </c>
      <c r="H68" s="23">
        <f>Source!AV49</f>
        <v>1.0669999999999999</v>
      </c>
      <c r="I68" s="27">
        <f>Source!R48</f>
        <v>0.23</v>
      </c>
      <c r="J68" s="23">
        <f>IF(Source!BS49&lt;&gt; 0, Source!BS49, 1)</f>
        <v>56.35</v>
      </c>
      <c r="K68" s="27">
        <f>Source!R49</f>
        <v>12.96</v>
      </c>
    </row>
    <row r="69" spans="1:29" ht="14.25" x14ac:dyDescent="0.2">
      <c r="A69" s="22"/>
      <c r="B69" s="22"/>
      <c r="C69" s="22" t="s">
        <v>350</v>
      </c>
      <c r="D69" s="24"/>
      <c r="E69" s="23"/>
      <c r="F69" s="26">
        <f>Source!AL48</f>
        <v>37.94</v>
      </c>
      <c r="G69" s="25" t="str">
        <f>Source!DD48</f>
        <v/>
      </c>
      <c r="H69" s="23">
        <f>Source!AW49</f>
        <v>1.081</v>
      </c>
      <c r="I69" s="26">
        <f>Source!P48</f>
        <v>4.0999999999999996</v>
      </c>
      <c r="J69" s="23">
        <f>IF(Source!BC49&lt;&gt; 0, Source!BC49, 1)</f>
        <v>5.12</v>
      </c>
      <c r="K69" s="26">
        <f>Source!P49</f>
        <v>20.99</v>
      </c>
    </row>
    <row r="70" spans="1:29" ht="42.75" x14ac:dyDescent="0.2">
      <c r="A70" s="22" t="s">
        <v>71</v>
      </c>
      <c r="B70" s="22" t="str">
        <f>Source!F50</f>
        <v>1.1-1-1111</v>
      </c>
      <c r="C70" s="22" t="s">
        <v>44</v>
      </c>
      <c r="D70" s="24" t="str">
        <f>Source!H50</f>
        <v>т</v>
      </c>
      <c r="E70" s="23">
        <f>Source!I50</f>
        <v>1.1599999999999999E-2</v>
      </c>
      <c r="F70" s="26">
        <f>Source!AK50</f>
        <v>7870.3</v>
      </c>
      <c r="G70" s="36" t="s">
        <v>3</v>
      </c>
      <c r="H70" s="23">
        <f>Source!AW51</f>
        <v>1</v>
      </c>
      <c r="I70" s="26">
        <f>Source!O50</f>
        <v>91.3</v>
      </c>
      <c r="J70" s="23">
        <f>IF(Source!BC51&lt;&gt; 0, Source!BC51, 1)</f>
        <v>3.14</v>
      </c>
      <c r="K70" s="26">
        <f>Source!O51</f>
        <v>286.68</v>
      </c>
      <c r="Q70">
        <f>Source!X50</f>
        <v>0</v>
      </c>
      <c r="R70">
        <f>Source!X51</f>
        <v>0</v>
      </c>
      <c r="S70">
        <f>Source!Y50</f>
        <v>0</v>
      </c>
      <c r="T70">
        <f>Source!Y51</f>
        <v>0</v>
      </c>
      <c r="U70">
        <f>ROUND((175/100)*ROUND(Source!R50, 2), 2)</f>
        <v>0</v>
      </c>
      <c r="V70">
        <f>ROUND((0/100)*ROUND(Source!R51, 2), 2)</f>
        <v>0</v>
      </c>
      <c r="AC70">
        <v>3</v>
      </c>
    </row>
    <row r="71" spans="1:29" ht="14.25" x14ac:dyDescent="0.2">
      <c r="A71" s="22"/>
      <c r="B71" s="22"/>
      <c r="C71" s="22" t="s">
        <v>351</v>
      </c>
      <c r="D71" s="24" t="s">
        <v>352</v>
      </c>
      <c r="E71" s="23">
        <f>Source!BZ49</f>
        <v>97</v>
      </c>
      <c r="F71" s="26"/>
      <c r="G71" s="25"/>
      <c r="H71" s="23"/>
      <c r="I71" s="26">
        <f>SUM(Q64:Q70)</f>
        <v>12.05</v>
      </c>
      <c r="J71" s="23">
        <f>Source!AT49</f>
        <v>97</v>
      </c>
      <c r="K71" s="26">
        <f>SUM(R64:R70)</f>
        <v>678.87</v>
      </c>
    </row>
    <row r="72" spans="1:29" ht="14.25" x14ac:dyDescent="0.2">
      <c r="A72" s="22"/>
      <c r="B72" s="22"/>
      <c r="C72" s="22" t="s">
        <v>353</v>
      </c>
      <c r="D72" s="24" t="s">
        <v>352</v>
      </c>
      <c r="E72" s="23">
        <f>Source!CA49</f>
        <v>51</v>
      </c>
      <c r="F72" s="26"/>
      <c r="G72" s="25"/>
      <c r="H72" s="23"/>
      <c r="I72" s="26">
        <f>SUM(S64:S71)</f>
        <v>6.33</v>
      </c>
      <c r="J72" s="23">
        <f>Source!AU49</f>
        <v>51</v>
      </c>
      <c r="K72" s="26">
        <f>SUM(T64:T71)</f>
        <v>356.93</v>
      </c>
    </row>
    <row r="73" spans="1:29" ht="14.25" x14ac:dyDescent="0.2">
      <c r="A73" s="28"/>
      <c r="B73" s="28"/>
      <c r="C73" s="28" t="s">
        <v>354</v>
      </c>
      <c r="D73" s="29" t="s">
        <v>355</v>
      </c>
      <c r="E73" s="30">
        <f>Source!AQ48</f>
        <v>9.27</v>
      </c>
      <c r="F73" s="31"/>
      <c r="G73" s="32" t="str">
        <f>Source!DI48</f>
        <v/>
      </c>
      <c r="H73" s="30">
        <f>Source!AV49</f>
        <v>1.0669999999999999</v>
      </c>
      <c r="I73" s="31">
        <f>Source!U48</f>
        <v>0.9891089999999999</v>
      </c>
      <c r="J73" s="30"/>
      <c r="K73" s="31"/>
    </row>
    <row r="74" spans="1:29" ht="15" x14ac:dyDescent="0.2">
      <c r="C74" s="33" t="s">
        <v>356</v>
      </c>
      <c r="H74" s="48">
        <f>I66+I67+I69+I71+I72+SUM(I70:I70)</f>
        <v>128.62</v>
      </c>
      <c r="I74" s="48"/>
      <c r="J74" s="48">
        <f>K66+K67+K69+K71+K72+SUM(K70:K70)</f>
        <v>2071.48</v>
      </c>
      <c r="K74" s="48"/>
      <c r="O74" s="34">
        <f>I66+I67+I69+I71+I72+SUM(I70:I70)</f>
        <v>128.62</v>
      </c>
      <c r="P74" s="34">
        <f>K66+K67+K69+K71+K72+SUM(K70:K70)</f>
        <v>2071.48</v>
      </c>
    </row>
    <row r="76" spans="1:29" ht="85.5" x14ac:dyDescent="0.2">
      <c r="A76" s="22">
        <v>5</v>
      </c>
      <c r="B76" s="22" t="str">
        <f>Source!F52</f>
        <v>4.8-218-4</v>
      </c>
      <c r="C76" s="22" t="s">
        <v>74</v>
      </c>
      <c r="D76" s="24" t="str">
        <f>Source!H52</f>
        <v>1  ШТ.</v>
      </c>
      <c r="E76" s="23">
        <f>Source!I52</f>
        <v>1</v>
      </c>
      <c r="F76" s="26"/>
      <c r="G76" s="25"/>
      <c r="H76" s="23"/>
      <c r="I76" s="26"/>
      <c r="J76" s="23"/>
      <c r="K76" s="26"/>
      <c r="Q76">
        <f>Source!X52</f>
        <v>42.96</v>
      </c>
      <c r="R76">
        <f>Source!X53</f>
        <v>2420.87</v>
      </c>
      <c r="S76">
        <f>Source!Y52</f>
        <v>22.59</v>
      </c>
      <c r="T76">
        <f>Source!Y53</f>
        <v>1272.83</v>
      </c>
      <c r="U76">
        <f>ROUND((175/100)*ROUND(Source!R52, 2), 2)</f>
        <v>0.25</v>
      </c>
      <c r="V76">
        <f>ROUND((0/100)*ROUND(Source!R53, 2), 2)</f>
        <v>0</v>
      </c>
      <c r="AC76">
        <v>0</v>
      </c>
    </row>
    <row r="77" spans="1:29" ht="14.25" x14ac:dyDescent="0.2">
      <c r="A77" s="22"/>
      <c r="B77" s="22"/>
      <c r="C77" s="22" t="s">
        <v>347</v>
      </c>
      <c r="D77" s="24"/>
      <c r="E77" s="23"/>
      <c r="F77" s="26">
        <f>Source!AO52</f>
        <v>42.17</v>
      </c>
      <c r="G77" s="25" t="str">
        <f>Source!DG52</f>
        <v/>
      </c>
      <c r="H77" s="23">
        <f>Source!AV53</f>
        <v>1.0469999999999999</v>
      </c>
      <c r="I77" s="26">
        <f>Source!S52</f>
        <v>44.15</v>
      </c>
      <c r="J77" s="23">
        <f>IF(Source!BA53&lt;&gt; 0, Source!BA53, 1)</f>
        <v>56.35</v>
      </c>
      <c r="K77" s="26">
        <f>Source!S53</f>
        <v>2487.85</v>
      </c>
    </row>
    <row r="78" spans="1:29" ht="14.25" x14ac:dyDescent="0.2">
      <c r="A78" s="22"/>
      <c r="B78" s="22"/>
      <c r="C78" s="22" t="s">
        <v>348</v>
      </c>
      <c r="D78" s="24"/>
      <c r="E78" s="23"/>
      <c r="F78" s="26">
        <f>Source!AM52</f>
        <v>2.02</v>
      </c>
      <c r="G78" s="25" t="str">
        <f>Source!DE52</f>
        <v/>
      </c>
      <c r="H78" s="23">
        <f>Source!AV53</f>
        <v>1.0469999999999999</v>
      </c>
      <c r="I78" s="26">
        <f>Source!Q52</f>
        <v>2.11</v>
      </c>
      <c r="J78" s="23">
        <f>IF(Source!BB53&lt;&gt; 0, Source!BB53, 1)</f>
        <v>14.22</v>
      </c>
      <c r="K78" s="26">
        <f>Source!Q53</f>
        <v>30</v>
      </c>
    </row>
    <row r="79" spans="1:29" ht="14.25" x14ac:dyDescent="0.2">
      <c r="A79" s="22"/>
      <c r="B79" s="22"/>
      <c r="C79" s="22" t="s">
        <v>349</v>
      </c>
      <c r="D79" s="24"/>
      <c r="E79" s="23"/>
      <c r="F79" s="26">
        <f>Source!AN52</f>
        <v>0.13</v>
      </c>
      <c r="G79" s="25" t="str">
        <f>Source!DF52</f>
        <v/>
      </c>
      <c r="H79" s="23">
        <f>Source!AV53</f>
        <v>1.0469999999999999</v>
      </c>
      <c r="I79" s="27">
        <f>Source!R52</f>
        <v>0.14000000000000001</v>
      </c>
      <c r="J79" s="23">
        <f>IF(Source!BS53&lt;&gt; 0, Source!BS53, 1)</f>
        <v>56.35</v>
      </c>
      <c r="K79" s="27">
        <f>Source!R53</f>
        <v>7.89</v>
      </c>
    </row>
    <row r="80" spans="1:29" ht="14.25" x14ac:dyDescent="0.2">
      <c r="A80" s="22"/>
      <c r="B80" s="22"/>
      <c r="C80" s="22" t="s">
        <v>350</v>
      </c>
      <c r="D80" s="24"/>
      <c r="E80" s="23"/>
      <c r="F80" s="26">
        <f>Source!AL52</f>
        <v>35.630000000000003</v>
      </c>
      <c r="G80" s="25" t="str">
        <f>Source!DD52</f>
        <v/>
      </c>
      <c r="H80" s="23">
        <f>Source!AW53</f>
        <v>1</v>
      </c>
      <c r="I80" s="26">
        <f>Source!P52</f>
        <v>35.630000000000003</v>
      </c>
      <c r="J80" s="23">
        <f>IF(Source!BC53&lt;&gt; 0, Source!BC53, 1)</f>
        <v>5.2</v>
      </c>
      <c r="K80" s="26">
        <f>Source!P53</f>
        <v>185.28</v>
      </c>
    </row>
    <row r="81" spans="1:29" ht="14.25" x14ac:dyDescent="0.2">
      <c r="A81" s="22"/>
      <c r="B81" s="22"/>
      <c r="C81" s="22" t="s">
        <v>351</v>
      </c>
      <c r="D81" s="24" t="s">
        <v>352</v>
      </c>
      <c r="E81" s="23">
        <f>Source!BZ53</f>
        <v>97</v>
      </c>
      <c r="F81" s="26"/>
      <c r="G81" s="25"/>
      <c r="H81" s="23"/>
      <c r="I81" s="26">
        <f>SUM(Q76:Q80)</f>
        <v>42.96</v>
      </c>
      <c r="J81" s="23">
        <f>Source!AT53</f>
        <v>97</v>
      </c>
      <c r="K81" s="26">
        <f>SUM(R76:R80)</f>
        <v>2420.87</v>
      </c>
    </row>
    <row r="82" spans="1:29" ht="14.25" x14ac:dyDescent="0.2">
      <c r="A82" s="22"/>
      <c r="B82" s="22"/>
      <c r="C82" s="22" t="s">
        <v>353</v>
      </c>
      <c r="D82" s="24" t="s">
        <v>352</v>
      </c>
      <c r="E82" s="23">
        <f>Source!CA53</f>
        <v>51</v>
      </c>
      <c r="F82" s="26"/>
      <c r="G82" s="25"/>
      <c r="H82" s="23"/>
      <c r="I82" s="26">
        <f>SUM(S76:S81)</f>
        <v>22.59</v>
      </c>
      <c r="J82" s="23">
        <f>Source!AU53</f>
        <v>51</v>
      </c>
      <c r="K82" s="26">
        <f>SUM(T76:T81)</f>
        <v>1272.83</v>
      </c>
    </row>
    <row r="83" spans="1:29" ht="14.25" x14ac:dyDescent="0.2">
      <c r="A83" s="28"/>
      <c r="B83" s="28"/>
      <c r="C83" s="28" t="s">
        <v>354</v>
      </c>
      <c r="D83" s="29" t="s">
        <v>355</v>
      </c>
      <c r="E83" s="30">
        <f>Source!AQ52</f>
        <v>3.11</v>
      </c>
      <c r="F83" s="31"/>
      <c r="G83" s="32" t="str">
        <f>Source!DI52</f>
        <v/>
      </c>
      <c r="H83" s="30">
        <f>Source!AV53</f>
        <v>1.0469999999999999</v>
      </c>
      <c r="I83" s="31">
        <f>Source!U52</f>
        <v>3.2561699999999996</v>
      </c>
      <c r="J83" s="30"/>
      <c r="K83" s="31"/>
    </row>
    <row r="84" spans="1:29" ht="15" x14ac:dyDescent="0.2">
      <c r="C84" s="33" t="s">
        <v>356</v>
      </c>
      <c r="H84" s="48">
        <f>I77+I78+I80+I81+I82+0</f>
        <v>147.44</v>
      </c>
      <c r="I84" s="48"/>
      <c r="J84" s="48">
        <f>K77+K78+K80+K81+K82+0</f>
        <v>6396.83</v>
      </c>
      <c r="K84" s="48"/>
      <c r="O84" s="34">
        <f>I77+I78+I80+I81+I82+0</f>
        <v>147.44</v>
      </c>
      <c r="P84" s="34">
        <f>K77+K78+K80+K81+K82+0</f>
        <v>6396.83</v>
      </c>
    </row>
    <row r="86" spans="1:29" ht="57" x14ac:dyDescent="0.2">
      <c r="A86" s="22">
        <v>6</v>
      </c>
      <c r="B86" s="22" t="str">
        <f>Source!F54</f>
        <v>4.8-172-3</v>
      </c>
      <c r="C86" s="22" t="s">
        <v>78</v>
      </c>
      <c r="D86" s="24" t="str">
        <f>Source!H54</f>
        <v>100 м</v>
      </c>
      <c r="E86" s="23">
        <f>Source!I54</f>
        <v>0.04</v>
      </c>
      <c r="F86" s="26"/>
      <c r="G86" s="25"/>
      <c r="H86" s="23"/>
      <c r="I86" s="26"/>
      <c r="J86" s="23"/>
      <c r="K86" s="26"/>
      <c r="Q86">
        <f>Source!X54</f>
        <v>17.22</v>
      </c>
      <c r="R86">
        <f>Source!X55</f>
        <v>970.2</v>
      </c>
      <c r="S86">
        <f>Source!Y54</f>
        <v>9.0500000000000007</v>
      </c>
      <c r="T86">
        <f>Source!Y55</f>
        <v>510.11</v>
      </c>
      <c r="U86">
        <f>ROUND((175/100)*ROUND(Source!R54, 2), 2)</f>
        <v>0.37</v>
      </c>
      <c r="V86">
        <f>ROUND((0/100)*ROUND(Source!R55, 2), 2)</f>
        <v>0</v>
      </c>
      <c r="AC86">
        <v>0</v>
      </c>
    </row>
    <row r="87" spans="1:29" x14ac:dyDescent="0.2">
      <c r="C87" s="35" t="str">
        <f>"Объем: "&amp;Source!I54&amp;"=4/"&amp;"100"</f>
        <v>Объем: 0,04=4/100</v>
      </c>
    </row>
    <row r="88" spans="1:29" ht="14.25" x14ac:dyDescent="0.2">
      <c r="A88" s="22"/>
      <c r="B88" s="22"/>
      <c r="C88" s="22" t="s">
        <v>347</v>
      </c>
      <c r="D88" s="24"/>
      <c r="E88" s="23"/>
      <c r="F88" s="26">
        <f>Source!AO54</f>
        <v>418.88</v>
      </c>
      <c r="G88" s="25" t="str">
        <f>Source!DG54</f>
        <v/>
      </c>
      <c r="H88" s="23">
        <f>Source!AV55</f>
        <v>1.0469999999999999</v>
      </c>
      <c r="I88" s="26">
        <f>Source!S54</f>
        <v>17.54</v>
      </c>
      <c r="J88" s="23">
        <f>IF(Source!BA55&lt;&gt; 0, Source!BA55, 1)</f>
        <v>56.35</v>
      </c>
      <c r="K88" s="26">
        <f>Source!S55</f>
        <v>988.38</v>
      </c>
    </row>
    <row r="89" spans="1:29" ht="14.25" x14ac:dyDescent="0.2">
      <c r="A89" s="22"/>
      <c r="B89" s="22"/>
      <c r="C89" s="22" t="s">
        <v>348</v>
      </c>
      <c r="D89" s="24"/>
      <c r="E89" s="23"/>
      <c r="F89" s="26">
        <f>Source!AM54</f>
        <v>55.76</v>
      </c>
      <c r="G89" s="25" t="str">
        <f>Source!DE54</f>
        <v/>
      </c>
      <c r="H89" s="23">
        <f>Source!AV55</f>
        <v>1.0469999999999999</v>
      </c>
      <c r="I89" s="26">
        <f>Source!Q54</f>
        <v>2.34</v>
      </c>
      <c r="J89" s="23">
        <f>IF(Source!BB55&lt;&gt; 0, Source!BB55, 1)</f>
        <v>15.2</v>
      </c>
      <c r="K89" s="26">
        <f>Source!Q55</f>
        <v>35.57</v>
      </c>
    </row>
    <row r="90" spans="1:29" ht="14.25" x14ac:dyDescent="0.2">
      <c r="A90" s="22"/>
      <c r="B90" s="22"/>
      <c r="C90" s="22" t="s">
        <v>349</v>
      </c>
      <c r="D90" s="24"/>
      <c r="E90" s="23"/>
      <c r="F90" s="26">
        <f>Source!AN54</f>
        <v>5.05</v>
      </c>
      <c r="G90" s="25" t="str">
        <f>Source!DF54</f>
        <v/>
      </c>
      <c r="H90" s="23">
        <f>Source!AV55</f>
        <v>1.0469999999999999</v>
      </c>
      <c r="I90" s="27">
        <f>Source!R54</f>
        <v>0.21</v>
      </c>
      <c r="J90" s="23">
        <f>IF(Source!BS55&lt;&gt; 0, Source!BS55, 1)</f>
        <v>56.35</v>
      </c>
      <c r="K90" s="27">
        <f>Source!R55</f>
        <v>11.83</v>
      </c>
    </row>
    <row r="91" spans="1:29" ht="14.25" x14ac:dyDescent="0.2">
      <c r="A91" s="22"/>
      <c r="B91" s="22"/>
      <c r="C91" s="22" t="s">
        <v>350</v>
      </c>
      <c r="D91" s="24"/>
      <c r="E91" s="23"/>
      <c r="F91" s="26">
        <f>Source!AL54</f>
        <v>667.43</v>
      </c>
      <c r="G91" s="25" t="str">
        <f>Source!DD54</f>
        <v/>
      </c>
      <c r="H91" s="23">
        <f>Source!AW55</f>
        <v>1</v>
      </c>
      <c r="I91" s="26">
        <f>Source!P54</f>
        <v>26.7</v>
      </c>
      <c r="J91" s="23">
        <f>IF(Source!BC55&lt;&gt; 0, Source!BC55, 1)</f>
        <v>2.67</v>
      </c>
      <c r="K91" s="26">
        <f>Source!P55</f>
        <v>71.290000000000006</v>
      </c>
    </row>
    <row r="92" spans="1:29" ht="14.25" x14ac:dyDescent="0.2">
      <c r="A92" s="22"/>
      <c r="B92" s="22"/>
      <c r="C92" s="22" t="s">
        <v>351</v>
      </c>
      <c r="D92" s="24" t="s">
        <v>352</v>
      </c>
      <c r="E92" s="23">
        <f>Source!BZ55</f>
        <v>97</v>
      </c>
      <c r="F92" s="26"/>
      <c r="G92" s="25"/>
      <c r="H92" s="23"/>
      <c r="I92" s="26">
        <f>SUM(Q86:Q91)</f>
        <v>17.22</v>
      </c>
      <c r="J92" s="23">
        <f>Source!AT55</f>
        <v>97</v>
      </c>
      <c r="K92" s="26">
        <f>SUM(R86:R91)</f>
        <v>970.2</v>
      </c>
    </row>
    <row r="93" spans="1:29" ht="14.25" x14ac:dyDescent="0.2">
      <c r="A93" s="22"/>
      <c r="B93" s="22"/>
      <c r="C93" s="22" t="s">
        <v>353</v>
      </c>
      <c r="D93" s="24" t="s">
        <v>352</v>
      </c>
      <c r="E93" s="23">
        <f>Source!CA55</f>
        <v>51</v>
      </c>
      <c r="F93" s="26"/>
      <c r="G93" s="25"/>
      <c r="H93" s="23"/>
      <c r="I93" s="26">
        <f>SUM(S86:S92)</f>
        <v>9.0500000000000007</v>
      </c>
      <c r="J93" s="23">
        <f>Source!AU55</f>
        <v>51</v>
      </c>
      <c r="K93" s="26">
        <f>SUM(T86:T92)</f>
        <v>510.11</v>
      </c>
    </row>
    <row r="94" spans="1:29" ht="14.25" x14ac:dyDescent="0.2">
      <c r="A94" s="28"/>
      <c r="B94" s="28"/>
      <c r="C94" s="28" t="s">
        <v>354</v>
      </c>
      <c r="D94" s="29" t="s">
        <v>355</v>
      </c>
      <c r="E94" s="30">
        <f>Source!AQ54</f>
        <v>34</v>
      </c>
      <c r="F94" s="31"/>
      <c r="G94" s="32" t="str">
        <f>Source!DI54</f>
        <v/>
      </c>
      <c r="H94" s="30">
        <f>Source!AV55</f>
        <v>1.0469999999999999</v>
      </c>
      <c r="I94" s="31">
        <f>Source!U54</f>
        <v>1.4239200000000001</v>
      </c>
      <c r="J94" s="30"/>
      <c r="K94" s="31"/>
    </row>
    <row r="95" spans="1:29" ht="15" x14ac:dyDescent="0.2">
      <c r="C95" s="33" t="s">
        <v>356</v>
      </c>
      <c r="H95" s="48">
        <f>I88+I89+I91+I92+I93+0</f>
        <v>72.849999999999994</v>
      </c>
      <c r="I95" s="48"/>
      <c r="J95" s="48">
        <f>K88+K89+K91+K92+K93+0</f>
        <v>2575.5500000000002</v>
      </c>
      <c r="K95" s="48"/>
      <c r="O95" s="34">
        <f>I88+I89+I91+I92+I93+0</f>
        <v>72.849999999999994</v>
      </c>
      <c r="P95" s="34">
        <f>K88+K89+K91+K92+K93+0</f>
        <v>2575.5500000000002</v>
      </c>
    </row>
    <row r="97" spans="1:29" ht="42.75" x14ac:dyDescent="0.2">
      <c r="A97" s="28">
        <v>7</v>
      </c>
      <c r="B97" s="28" t="str">
        <f>Source!F56</f>
        <v>Цена поставщика</v>
      </c>
      <c r="C97" s="28" t="s">
        <v>357</v>
      </c>
      <c r="D97" s="29" t="str">
        <f>Source!H56</f>
        <v>м</v>
      </c>
      <c r="E97" s="30">
        <f>Source!I56</f>
        <v>4</v>
      </c>
      <c r="F97" s="31">
        <f>Source!AL56</f>
        <v>25.92</v>
      </c>
      <c r="G97" s="32" t="str">
        <f>Source!DD56</f>
        <v/>
      </c>
      <c r="H97" s="30">
        <f>Source!AW57</f>
        <v>1</v>
      </c>
      <c r="I97" s="31">
        <f>Source!P56</f>
        <v>103.68</v>
      </c>
      <c r="J97" s="30">
        <f>IF(Source!BC57&lt;&gt; 0, Source!BC57, 1)</f>
        <v>9.84</v>
      </c>
      <c r="K97" s="31">
        <f>Source!P57</f>
        <v>1020.21</v>
      </c>
      <c r="Q97">
        <f>Source!X56</f>
        <v>0</v>
      </c>
      <c r="R97">
        <f>Source!X57</f>
        <v>0</v>
      </c>
      <c r="S97">
        <f>Source!Y56</f>
        <v>0</v>
      </c>
      <c r="T97">
        <f>Source!Y57</f>
        <v>0</v>
      </c>
      <c r="U97">
        <f>ROUND((175/100)*ROUND(Source!R56, 2), 2)</f>
        <v>0</v>
      </c>
      <c r="V97">
        <f>ROUND((0/100)*ROUND(Source!R57, 2), 2)</f>
        <v>0</v>
      </c>
      <c r="AC97">
        <v>3</v>
      </c>
    </row>
    <row r="98" spans="1:29" ht="15" x14ac:dyDescent="0.2">
      <c r="C98" s="33" t="s">
        <v>356</v>
      </c>
      <c r="H98" s="48">
        <f>I97+0</f>
        <v>103.68</v>
      </c>
      <c r="I98" s="48"/>
      <c r="J98" s="48">
        <f>K97+0</f>
        <v>1020.21</v>
      </c>
      <c r="K98" s="48"/>
      <c r="O98" s="34">
        <f>I97+0</f>
        <v>103.68</v>
      </c>
      <c r="P98" s="34">
        <f>K97+0</f>
        <v>1020.21</v>
      </c>
    </row>
    <row r="101" spans="1:29" ht="15" x14ac:dyDescent="0.25">
      <c r="A101" s="45" t="str">
        <f>CONCATENATE("Итого по разделу: ",IF(Source!G59&lt;&gt;"Новый раздел", Source!G59, ""))</f>
        <v>Итого по разделу: Строительно-монтажные работы</v>
      </c>
      <c r="B101" s="45"/>
      <c r="C101" s="45"/>
      <c r="D101" s="45"/>
      <c r="E101" s="45"/>
      <c r="F101" s="45"/>
      <c r="G101" s="45"/>
      <c r="H101" s="43">
        <f>SUM(O31:O100)</f>
        <v>625.37999999999988</v>
      </c>
      <c r="I101" s="44"/>
      <c r="J101" s="43">
        <f>SUM(P31:P100)</f>
        <v>18873.5</v>
      </c>
      <c r="K101" s="44"/>
    </row>
    <row r="102" spans="1:29" hidden="1" x14ac:dyDescent="0.2">
      <c r="A102" t="s">
        <v>358</v>
      </c>
      <c r="I102">
        <f>SUM(W31:W101)</f>
        <v>0</v>
      </c>
      <c r="J102">
        <f>SUM(X31:X101)</f>
        <v>0</v>
      </c>
    </row>
    <row r="103" spans="1:29" hidden="1" x14ac:dyDescent="0.2">
      <c r="A103" t="s">
        <v>359</v>
      </c>
      <c r="I103">
        <f>SUM(Y31:Y102)</f>
        <v>0</v>
      </c>
      <c r="J103">
        <f>SUM(Z31:Z102)</f>
        <v>0</v>
      </c>
    </row>
    <row r="105" spans="1:29" ht="16.5" x14ac:dyDescent="0.2">
      <c r="A105" s="49" t="str">
        <f>CONCATENATE("Раздел: ",IF(Source!G89&lt;&gt;"Новый раздел", Source!G89, ""))</f>
        <v>Раздел: Оборудование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</row>
    <row r="106" spans="1:29" ht="42.75" x14ac:dyDescent="0.2">
      <c r="A106" s="28">
        <v>8</v>
      </c>
      <c r="B106" s="28" t="str">
        <f>Source!F93</f>
        <v>Цена поставщика</v>
      </c>
      <c r="C106" s="28" t="s">
        <v>360</v>
      </c>
      <c r="D106" s="29" t="str">
        <f>Source!H93</f>
        <v>ШТ</v>
      </c>
      <c r="E106" s="30">
        <f>Source!I93</f>
        <v>1</v>
      </c>
      <c r="F106" s="31">
        <f>Source!AL93</f>
        <v>19277.47</v>
      </c>
      <c r="G106" s="32" t="str">
        <f>Source!DD93</f>
        <v/>
      </c>
      <c r="H106" s="30">
        <f>Source!AW94</f>
        <v>1</v>
      </c>
      <c r="I106" s="31">
        <f>Source!P93</f>
        <v>19277.47</v>
      </c>
      <c r="J106" s="30">
        <f>IF(Source!BC94&lt;&gt; 0, Source!BC94, 1)</f>
        <v>7.57</v>
      </c>
      <c r="K106" s="31">
        <f>Source!P94</f>
        <v>145930.45000000001</v>
      </c>
      <c r="Q106">
        <f>Source!X93</f>
        <v>0</v>
      </c>
      <c r="R106">
        <f>Source!X94</f>
        <v>0</v>
      </c>
      <c r="S106">
        <f>Source!Y93</f>
        <v>0</v>
      </c>
      <c r="T106">
        <f>Source!Y94</f>
        <v>0</v>
      </c>
      <c r="U106">
        <f>ROUND((175/100)*ROUND(Source!R93, 2), 2)</f>
        <v>0</v>
      </c>
      <c r="V106">
        <f>ROUND((0/100)*ROUND(Source!R94, 2), 2)</f>
        <v>0</v>
      </c>
      <c r="AC106">
        <v>5</v>
      </c>
    </row>
    <row r="107" spans="1:29" ht="15" x14ac:dyDescent="0.2">
      <c r="C107" s="33" t="s">
        <v>356</v>
      </c>
      <c r="H107" s="48">
        <f>I106+0</f>
        <v>19277.47</v>
      </c>
      <c r="I107" s="48"/>
      <c r="J107" s="48">
        <f>K106+0</f>
        <v>145930.45000000001</v>
      </c>
      <c r="K107" s="48"/>
      <c r="O107" s="34">
        <f>I106+0</f>
        <v>19277.47</v>
      </c>
      <c r="P107" s="34">
        <f>K106+0</f>
        <v>145930.45000000001</v>
      </c>
    </row>
    <row r="110" spans="1:29" ht="15" x14ac:dyDescent="0.25">
      <c r="A110" s="45" t="str">
        <f>CONCATENATE("Итого по разделу: ",IF(Source!G96&lt;&gt;"Новый раздел", Source!G96, ""))</f>
        <v>Итого по разделу: Оборудование</v>
      </c>
      <c r="B110" s="45"/>
      <c r="C110" s="45"/>
      <c r="D110" s="45"/>
      <c r="E110" s="45"/>
      <c r="F110" s="45"/>
      <c r="G110" s="45"/>
      <c r="H110" s="43">
        <f>SUM(O105:O109)</f>
        <v>19277.47</v>
      </c>
      <c r="I110" s="44"/>
      <c r="J110" s="43">
        <f>SUM(P105:P109)</f>
        <v>145930.45000000001</v>
      </c>
      <c r="K110" s="44"/>
    </row>
    <row r="111" spans="1:29" hidden="1" x14ac:dyDescent="0.2">
      <c r="A111" t="s">
        <v>358</v>
      </c>
      <c r="I111">
        <f>SUM(W105:W110)</f>
        <v>0</v>
      </c>
      <c r="J111">
        <f>SUM(X105:X110)</f>
        <v>0</v>
      </c>
    </row>
    <row r="112" spans="1:29" hidden="1" x14ac:dyDescent="0.2">
      <c r="A112" t="s">
        <v>359</v>
      </c>
      <c r="I112">
        <f>SUM(Y105:Y111)</f>
        <v>0</v>
      </c>
      <c r="J112">
        <f>SUM(Z105:Z111)</f>
        <v>0</v>
      </c>
    </row>
    <row r="114" spans="1:11" ht="15" x14ac:dyDescent="0.25">
      <c r="A114" s="45" t="str">
        <f>CONCATENATE("Итого по локальной смете: ",IF(Source!G126&lt;&gt;"Новая локальная смета", Source!G126, ""))</f>
        <v xml:space="preserve">Итого по локальной смете: </v>
      </c>
      <c r="B114" s="45"/>
      <c r="C114" s="45"/>
      <c r="D114" s="45"/>
      <c r="E114" s="45"/>
      <c r="F114" s="45"/>
      <c r="G114" s="45"/>
      <c r="H114" s="43">
        <f>SUM(O29:O113)</f>
        <v>19902.850000000002</v>
      </c>
      <c r="I114" s="44"/>
      <c r="J114" s="43">
        <f>SUM(P29:P113)</f>
        <v>164803.95000000001</v>
      </c>
      <c r="K114" s="44"/>
    </row>
    <row r="115" spans="1:11" hidden="1" x14ac:dyDescent="0.2">
      <c r="A115" t="s">
        <v>358</v>
      </c>
      <c r="I115">
        <f>SUM(W29:W114)</f>
        <v>0</v>
      </c>
      <c r="J115">
        <f>SUM(X29:X114)</f>
        <v>0</v>
      </c>
    </row>
    <row r="116" spans="1:11" hidden="1" x14ac:dyDescent="0.2">
      <c r="A116" t="s">
        <v>359</v>
      </c>
      <c r="I116">
        <f>SUM(Y29:Y115)</f>
        <v>0</v>
      </c>
      <c r="J116">
        <f>SUM(Z29:Z115)</f>
        <v>0</v>
      </c>
    </row>
    <row r="117" spans="1:11" ht="14.25" x14ac:dyDescent="0.2">
      <c r="C117" s="41" t="str">
        <f>Source!H155</f>
        <v>в том числе:</v>
      </c>
      <c r="D117" s="41"/>
      <c r="E117" s="41"/>
      <c r="F117" s="41"/>
      <c r="G117" s="41"/>
      <c r="H117" s="47">
        <f>Source!F155</f>
        <v>0</v>
      </c>
      <c r="I117" s="47"/>
      <c r="J117" s="47">
        <f>Source!P155</f>
        <v>0</v>
      </c>
      <c r="K117" s="47"/>
    </row>
    <row r="118" spans="1:11" ht="14.25" x14ac:dyDescent="0.2">
      <c r="C118" s="41" t="str">
        <f>Source!H156</f>
        <v>СМР</v>
      </c>
      <c r="D118" s="41"/>
      <c r="E118" s="41"/>
      <c r="F118" s="41"/>
      <c r="G118" s="41"/>
      <c r="H118" s="42">
        <f>Source!F156</f>
        <v>625.38</v>
      </c>
      <c r="I118" s="42"/>
      <c r="J118" s="42">
        <f>Source!P156</f>
        <v>18873.5</v>
      </c>
      <c r="K118" s="42"/>
    </row>
    <row r="119" spans="1:11" ht="14.25" x14ac:dyDescent="0.2">
      <c r="C119" s="41" t="str">
        <f>Source!H157</f>
        <v>Оборудование</v>
      </c>
      <c r="D119" s="41"/>
      <c r="E119" s="41"/>
      <c r="F119" s="41"/>
      <c r="G119" s="41"/>
      <c r="H119" s="42">
        <f>Source!F157</f>
        <v>19277.47</v>
      </c>
      <c r="I119" s="42"/>
      <c r="J119" s="42">
        <f>Source!P157</f>
        <v>145930.45000000001</v>
      </c>
      <c r="K119" s="42"/>
    </row>
    <row r="120" spans="1:11" ht="14.25" x14ac:dyDescent="0.2">
      <c r="C120" s="41" t="str">
        <f>Source!H159</f>
        <v/>
      </c>
      <c r="D120" s="41"/>
      <c r="E120" s="41"/>
      <c r="F120" s="41"/>
      <c r="G120" s="41"/>
      <c r="H120" s="46"/>
      <c r="I120" s="46"/>
      <c r="J120" s="46"/>
      <c r="K120" s="46"/>
    </row>
    <row r="121" spans="1:11" ht="14.25" x14ac:dyDescent="0.2">
      <c r="C121" s="41" t="str">
        <f>Source!H160</f>
        <v>Итого СМР</v>
      </c>
      <c r="D121" s="41"/>
      <c r="E121" s="41"/>
      <c r="F121" s="41"/>
      <c r="G121" s="41"/>
      <c r="H121" s="42">
        <f>Source!F160</f>
        <v>625.38</v>
      </c>
      <c r="I121" s="42"/>
      <c r="J121" s="42">
        <f>Source!P160</f>
        <v>18873.5</v>
      </c>
      <c r="K121" s="42"/>
    </row>
    <row r="122" spans="1:11" ht="14.25" x14ac:dyDescent="0.2">
      <c r="C122" s="41" t="str">
        <f>Source!H161</f>
        <v>Итого оборудование</v>
      </c>
      <c r="D122" s="41"/>
      <c r="E122" s="41"/>
      <c r="F122" s="41"/>
      <c r="G122" s="41"/>
      <c r="H122" s="42">
        <f>Source!F161</f>
        <v>19277.47</v>
      </c>
      <c r="I122" s="42"/>
      <c r="J122" s="42">
        <f>Source!P161</f>
        <v>145930.45000000001</v>
      </c>
      <c r="K122" s="42"/>
    </row>
    <row r="123" spans="1:11" ht="14.25" x14ac:dyDescent="0.2">
      <c r="C123" s="41" t="str">
        <f>Source!H163</f>
        <v>Всего по акту</v>
      </c>
      <c r="D123" s="41"/>
      <c r="E123" s="41"/>
      <c r="F123" s="41"/>
      <c r="G123" s="41"/>
      <c r="H123" s="42">
        <f>Source!F163</f>
        <v>19902.849999999999</v>
      </c>
      <c r="I123" s="42"/>
      <c r="J123" s="42">
        <f>Source!P163</f>
        <v>164803.95000000001</v>
      </c>
      <c r="K123" s="42"/>
    </row>
    <row r="125" spans="1:11" ht="15" x14ac:dyDescent="0.25">
      <c r="A125" s="45" t="str">
        <f>CONCATENATE("Итого по смете: ",IF(Source!G165&lt;&gt;"Новый объект", Source!G165, ""))</f>
        <v>Итого по смете: 02-01-01 Строительство РЩ</v>
      </c>
      <c r="B125" s="45"/>
      <c r="C125" s="45"/>
      <c r="D125" s="45"/>
      <c r="E125" s="45"/>
      <c r="F125" s="45"/>
      <c r="G125" s="45"/>
      <c r="H125" s="43">
        <f>SUM(O1:O124)</f>
        <v>19902.850000000002</v>
      </c>
      <c r="I125" s="44"/>
      <c r="J125" s="43">
        <f>SUM(P1:P124)</f>
        <v>164803.95000000001</v>
      </c>
      <c r="K125" s="44"/>
    </row>
    <row r="126" spans="1:11" hidden="1" x14ac:dyDescent="0.2">
      <c r="A126" t="s">
        <v>358</v>
      </c>
      <c r="I126">
        <f>SUM(W1:W125)</f>
        <v>0</v>
      </c>
      <c r="J126">
        <f>SUM(X1:X125)</f>
        <v>0</v>
      </c>
    </row>
    <row r="127" spans="1:11" hidden="1" x14ac:dyDescent="0.2">
      <c r="A127" t="s">
        <v>359</v>
      </c>
      <c r="I127">
        <f>SUM(Y1:Y126)</f>
        <v>0</v>
      </c>
      <c r="J127">
        <f>SUM(Z1:Z126)</f>
        <v>0</v>
      </c>
    </row>
    <row r="130" spans="1:11" ht="14.25" x14ac:dyDescent="0.2">
      <c r="A130" s="38" t="s">
        <v>362</v>
      </c>
      <c r="B130" s="38"/>
      <c r="C130" s="37" t="str">
        <f>IF(Source!AC12&lt;&gt;"", Source!AC12," ")</f>
        <v xml:space="preserve"> </v>
      </c>
      <c r="D130" s="37"/>
      <c r="E130" s="37"/>
      <c r="F130" s="37"/>
      <c r="G130" s="37"/>
      <c r="H130" s="39" t="str">
        <f>IF(Source!AB12&lt;&gt;"", Source!AB12," ")</f>
        <v xml:space="preserve"> </v>
      </c>
      <c r="I130" s="39"/>
      <c r="J130" s="39"/>
      <c r="K130" s="39"/>
    </row>
    <row r="131" spans="1:11" ht="14.25" x14ac:dyDescent="0.2">
      <c r="A131" s="12"/>
      <c r="B131" s="12"/>
      <c r="C131" s="40" t="s">
        <v>363</v>
      </c>
      <c r="D131" s="40"/>
      <c r="E131" s="40"/>
      <c r="F131" s="40"/>
      <c r="G131" s="40"/>
      <c r="H131" s="12"/>
      <c r="I131" s="12"/>
      <c r="J131" s="12"/>
      <c r="K131" s="12"/>
    </row>
    <row r="132" spans="1:11" ht="14.25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</row>
    <row r="133" spans="1:11" ht="14.25" x14ac:dyDescent="0.2">
      <c r="A133" s="38" t="s">
        <v>364</v>
      </c>
      <c r="B133" s="38"/>
      <c r="C133" s="37" t="str">
        <f>IF(Source!AE12&lt;&gt;"", Source!AE12," ")</f>
        <v xml:space="preserve"> </v>
      </c>
      <c r="D133" s="37"/>
      <c r="E133" s="37"/>
      <c r="F133" s="37"/>
      <c r="G133" s="37"/>
      <c r="H133" s="39" t="str">
        <f>IF(Source!AD12&lt;&gt;"", Source!AD12," ")</f>
        <v xml:space="preserve"> </v>
      </c>
      <c r="I133" s="39"/>
      <c r="J133" s="39"/>
      <c r="K133" s="39"/>
    </row>
    <row r="134" spans="1:11" ht="14.25" x14ac:dyDescent="0.2">
      <c r="A134" s="12"/>
      <c r="B134" s="12"/>
      <c r="C134" s="40" t="s">
        <v>363</v>
      </c>
      <c r="D134" s="40"/>
      <c r="E134" s="40"/>
      <c r="F134" s="40"/>
      <c r="G134" s="40"/>
      <c r="H134" s="12"/>
      <c r="I134" s="12"/>
      <c r="J134" s="12"/>
      <c r="K134" s="12"/>
    </row>
  </sheetData>
  <mergeCells count="75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62:I62"/>
    <mergeCell ref="J62:K62"/>
    <mergeCell ref="E20:H20"/>
    <mergeCell ref="E21:H21"/>
    <mergeCell ref="E22:H22"/>
    <mergeCell ref="A25:K25"/>
    <mergeCell ref="A31:K31"/>
    <mergeCell ref="H40:I40"/>
    <mergeCell ref="J40:K40"/>
    <mergeCell ref="H50:I50"/>
    <mergeCell ref="J50:K50"/>
    <mergeCell ref="H74:I74"/>
    <mergeCell ref="J74:K74"/>
    <mergeCell ref="H84:I84"/>
    <mergeCell ref="J84:K84"/>
    <mergeCell ref="H95:I95"/>
    <mergeCell ref="J95:K95"/>
    <mergeCell ref="J114:K114"/>
    <mergeCell ref="H114:I114"/>
    <mergeCell ref="A114:G114"/>
    <mergeCell ref="H98:I98"/>
    <mergeCell ref="J98:K98"/>
    <mergeCell ref="J101:K101"/>
    <mergeCell ref="H101:I101"/>
    <mergeCell ref="A101:G101"/>
    <mergeCell ref="A105:K105"/>
    <mergeCell ref="H107:I107"/>
    <mergeCell ref="J107:K107"/>
    <mergeCell ref="J110:K110"/>
    <mergeCell ref="H110:I110"/>
    <mergeCell ref="A110:G110"/>
    <mergeCell ref="C117:G117"/>
    <mergeCell ref="H117:I117"/>
    <mergeCell ref="J117:K117"/>
    <mergeCell ref="C118:G118"/>
    <mergeCell ref="H118:I118"/>
    <mergeCell ref="J118:K118"/>
    <mergeCell ref="C119:G119"/>
    <mergeCell ref="H119:I119"/>
    <mergeCell ref="J119:K119"/>
    <mergeCell ref="C120:G120"/>
    <mergeCell ref="H120:I120"/>
    <mergeCell ref="J120:K120"/>
    <mergeCell ref="C121:G121"/>
    <mergeCell ref="H121:I121"/>
    <mergeCell ref="J121:K121"/>
    <mergeCell ref="C122:G122"/>
    <mergeCell ref="H122:I122"/>
    <mergeCell ref="J122:K122"/>
    <mergeCell ref="C134:G134"/>
    <mergeCell ref="C123:G123"/>
    <mergeCell ref="H123:I123"/>
    <mergeCell ref="J123:K123"/>
    <mergeCell ref="J125:K125"/>
    <mergeCell ref="H125:I125"/>
    <mergeCell ref="A125:G125"/>
    <mergeCell ref="A130:B130"/>
    <mergeCell ref="H130:K130"/>
    <mergeCell ref="C131:G131"/>
    <mergeCell ref="A133:B133"/>
    <mergeCell ref="H133:K133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26"/>
  <sheetViews>
    <sheetView workbookViewId="0">
      <selection activeCell="A222" sqref="A222:AX22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219</v>
      </c>
      <c r="C12" s="1">
        <v>0</v>
      </c>
      <c r="D12" s="1">
        <f>ROW(A165)</f>
        <v>165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B165</f>
        <v>219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02-01-01_(Копия)</v>
      </c>
      <c r="G18" s="3" t="str">
        <f t="shared" si="0"/>
        <v>02-01-01 Строительство РЩ</v>
      </c>
      <c r="H18" s="3"/>
      <c r="I18" s="3"/>
      <c r="J18" s="3"/>
      <c r="K18" s="3"/>
      <c r="L18" s="3"/>
      <c r="M18" s="3"/>
      <c r="N18" s="3"/>
      <c r="O18" s="3">
        <f t="shared" ref="O18:AT18" si="1">O165</f>
        <v>19727.830000000002</v>
      </c>
      <c r="P18" s="3">
        <f t="shared" si="1"/>
        <v>19556.64</v>
      </c>
      <c r="Q18" s="3">
        <f t="shared" si="1"/>
        <v>63.83</v>
      </c>
      <c r="R18" s="3">
        <f t="shared" si="1"/>
        <v>10.9</v>
      </c>
      <c r="S18" s="3">
        <f t="shared" si="1"/>
        <v>107.36</v>
      </c>
      <c r="T18" s="3">
        <f t="shared" si="1"/>
        <v>0</v>
      </c>
      <c r="U18" s="3">
        <f t="shared" si="1"/>
        <v>8.2623955295999991</v>
      </c>
      <c r="V18" s="3">
        <f t="shared" si="1"/>
        <v>0</v>
      </c>
      <c r="W18" s="3">
        <f t="shared" si="1"/>
        <v>0</v>
      </c>
      <c r="X18" s="3">
        <f t="shared" si="1"/>
        <v>114.71</v>
      </c>
      <c r="Y18" s="3">
        <f t="shared" si="1"/>
        <v>60.31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19277.47</v>
      </c>
      <c r="AQ18" s="3">
        <f t="shared" si="1"/>
        <v>0</v>
      </c>
      <c r="AR18" s="3">
        <f t="shared" si="1"/>
        <v>19902.849999999999</v>
      </c>
      <c r="AS18" s="3">
        <f t="shared" si="1"/>
        <v>103.68</v>
      </c>
      <c r="AT18" s="3">
        <f t="shared" si="1"/>
        <v>521.70000000000005</v>
      </c>
      <c r="AU18" s="3">
        <f t="shared" ref="AU18:BZ18" si="2">AU165</f>
        <v>0</v>
      </c>
      <c r="AV18" s="3">
        <f t="shared" si="2"/>
        <v>19556.64</v>
      </c>
      <c r="AW18" s="3">
        <f t="shared" si="2"/>
        <v>279.17</v>
      </c>
      <c r="AX18" s="3">
        <f t="shared" si="2"/>
        <v>0</v>
      </c>
      <c r="AY18" s="3">
        <f t="shared" si="2"/>
        <v>279.17</v>
      </c>
      <c r="AZ18" s="3">
        <f t="shared" si="2"/>
        <v>19277.47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CA165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DG165</f>
        <v>154941.31</v>
      </c>
      <c r="DH18" s="4">
        <f t="shared" si="4"/>
        <v>147682.23000000001</v>
      </c>
      <c r="DI18" s="4">
        <f t="shared" si="4"/>
        <v>1209.3399999999999</v>
      </c>
      <c r="DJ18" s="4">
        <f t="shared" si="4"/>
        <v>614.21</v>
      </c>
      <c r="DK18" s="4">
        <f t="shared" si="4"/>
        <v>6049.74</v>
      </c>
      <c r="DL18" s="4">
        <f t="shared" si="4"/>
        <v>0</v>
      </c>
      <c r="DM18" s="4">
        <f t="shared" si="4"/>
        <v>8.2623955295999991</v>
      </c>
      <c r="DN18" s="4">
        <f t="shared" si="4"/>
        <v>0</v>
      </c>
      <c r="DO18" s="4">
        <f t="shared" si="4"/>
        <v>0</v>
      </c>
      <c r="DP18" s="4">
        <f t="shared" si="4"/>
        <v>6464.02</v>
      </c>
      <c r="DQ18" s="4">
        <f t="shared" si="4"/>
        <v>3398.62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145930.45000000001</v>
      </c>
      <c r="EI18" s="4">
        <f t="shared" si="4"/>
        <v>0</v>
      </c>
      <c r="EJ18" s="4">
        <f t="shared" si="4"/>
        <v>164803.95000000001</v>
      </c>
      <c r="EK18" s="4">
        <f t="shared" si="4"/>
        <v>1020.21</v>
      </c>
      <c r="EL18" s="4">
        <f t="shared" si="4"/>
        <v>17853.29</v>
      </c>
      <c r="EM18" s="4">
        <f t="shared" ref="EM18:FR18" si="5">EM165</f>
        <v>0</v>
      </c>
      <c r="EN18" s="4">
        <f t="shared" si="5"/>
        <v>147682.23000000001</v>
      </c>
      <c r="EO18" s="4">
        <f t="shared" si="5"/>
        <v>1751.78</v>
      </c>
      <c r="EP18" s="4">
        <f t="shared" si="5"/>
        <v>0</v>
      </c>
      <c r="EQ18" s="4">
        <f t="shared" si="5"/>
        <v>1751.78</v>
      </c>
      <c r="ER18" s="4">
        <f t="shared" si="5"/>
        <v>145930.45000000001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FS165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ROW(A126)</f>
        <v>126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B126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O126</f>
        <v>19727.830000000002</v>
      </c>
      <c r="P22" s="3">
        <f t="shared" si="8"/>
        <v>19556.64</v>
      </c>
      <c r="Q22" s="3">
        <f t="shared" si="8"/>
        <v>63.83</v>
      </c>
      <c r="R22" s="3">
        <f t="shared" si="8"/>
        <v>10.9</v>
      </c>
      <c r="S22" s="3">
        <f t="shared" si="8"/>
        <v>107.36</v>
      </c>
      <c r="T22" s="3">
        <f t="shared" si="8"/>
        <v>0</v>
      </c>
      <c r="U22" s="3">
        <f t="shared" si="8"/>
        <v>8.2623955295999991</v>
      </c>
      <c r="V22" s="3">
        <f t="shared" si="8"/>
        <v>0</v>
      </c>
      <c r="W22" s="3">
        <f t="shared" si="8"/>
        <v>0</v>
      </c>
      <c r="X22" s="3">
        <f t="shared" si="8"/>
        <v>114.71</v>
      </c>
      <c r="Y22" s="3">
        <f t="shared" si="8"/>
        <v>60.31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19277.47</v>
      </c>
      <c r="AQ22" s="3">
        <f t="shared" si="8"/>
        <v>0</v>
      </c>
      <c r="AR22" s="3">
        <f t="shared" si="8"/>
        <v>19902.849999999999</v>
      </c>
      <c r="AS22" s="3">
        <f t="shared" si="8"/>
        <v>103.68</v>
      </c>
      <c r="AT22" s="3">
        <f t="shared" si="8"/>
        <v>521.70000000000005</v>
      </c>
      <c r="AU22" s="3">
        <f t="shared" ref="AU22:BZ22" si="9">AU126</f>
        <v>0</v>
      </c>
      <c r="AV22" s="3">
        <f t="shared" si="9"/>
        <v>19556.64</v>
      </c>
      <c r="AW22" s="3">
        <f t="shared" si="9"/>
        <v>279.17</v>
      </c>
      <c r="AX22" s="3">
        <f t="shared" si="9"/>
        <v>0</v>
      </c>
      <c r="AY22" s="3">
        <f t="shared" si="9"/>
        <v>279.17</v>
      </c>
      <c r="AZ22" s="3">
        <f t="shared" si="9"/>
        <v>19277.47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CA126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DG126</f>
        <v>154941.31</v>
      </c>
      <c r="DH22" s="4">
        <f t="shared" si="11"/>
        <v>147682.23000000001</v>
      </c>
      <c r="DI22" s="4">
        <f t="shared" si="11"/>
        <v>1209.3399999999999</v>
      </c>
      <c r="DJ22" s="4">
        <f t="shared" si="11"/>
        <v>614.21</v>
      </c>
      <c r="DK22" s="4">
        <f t="shared" si="11"/>
        <v>6049.74</v>
      </c>
      <c r="DL22" s="4">
        <f t="shared" si="11"/>
        <v>0</v>
      </c>
      <c r="DM22" s="4">
        <f t="shared" si="11"/>
        <v>8.2623955295999991</v>
      </c>
      <c r="DN22" s="4">
        <f t="shared" si="11"/>
        <v>0</v>
      </c>
      <c r="DO22" s="4">
        <f t="shared" si="11"/>
        <v>0</v>
      </c>
      <c r="DP22" s="4">
        <f t="shared" si="11"/>
        <v>6464.02</v>
      </c>
      <c r="DQ22" s="4">
        <f t="shared" si="11"/>
        <v>3398.62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145930.45000000001</v>
      </c>
      <c r="EI22" s="4">
        <f t="shared" si="11"/>
        <v>0</v>
      </c>
      <c r="EJ22" s="4">
        <f t="shared" si="11"/>
        <v>164803.95000000001</v>
      </c>
      <c r="EK22" s="4">
        <f t="shared" si="11"/>
        <v>1020.21</v>
      </c>
      <c r="EL22" s="4">
        <f t="shared" si="11"/>
        <v>17853.29</v>
      </c>
      <c r="EM22" s="4">
        <f t="shared" ref="EM22:FR22" si="12">EM126</f>
        <v>0</v>
      </c>
      <c r="EN22" s="4">
        <f t="shared" si="12"/>
        <v>147682.23000000001</v>
      </c>
      <c r="EO22" s="4">
        <f t="shared" si="12"/>
        <v>1751.78</v>
      </c>
      <c r="EP22" s="4">
        <f t="shared" si="12"/>
        <v>0</v>
      </c>
      <c r="EQ22" s="4">
        <f t="shared" si="12"/>
        <v>1751.78</v>
      </c>
      <c r="ER22" s="4">
        <f t="shared" si="12"/>
        <v>145930.45000000001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FS126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ROW(A59)</f>
        <v>59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Строительно-монтажные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O59</f>
        <v>450.36</v>
      </c>
      <c r="P26" s="3">
        <f t="shared" si="15"/>
        <v>279.17</v>
      </c>
      <c r="Q26" s="3">
        <f t="shared" si="15"/>
        <v>63.83</v>
      </c>
      <c r="R26" s="3">
        <f t="shared" si="15"/>
        <v>10.9</v>
      </c>
      <c r="S26" s="3">
        <f t="shared" si="15"/>
        <v>107.36</v>
      </c>
      <c r="T26" s="3">
        <f t="shared" si="15"/>
        <v>0</v>
      </c>
      <c r="U26" s="3">
        <f t="shared" si="15"/>
        <v>8.2623955295999991</v>
      </c>
      <c r="V26" s="3">
        <f t="shared" si="15"/>
        <v>0</v>
      </c>
      <c r="W26" s="3">
        <f t="shared" si="15"/>
        <v>0</v>
      </c>
      <c r="X26" s="3">
        <f t="shared" si="15"/>
        <v>114.71</v>
      </c>
      <c r="Y26" s="3">
        <f t="shared" si="15"/>
        <v>60.31</v>
      </c>
      <c r="Z26" s="3">
        <f t="shared" si="15"/>
        <v>0</v>
      </c>
      <c r="AA26" s="3">
        <f t="shared" si="15"/>
        <v>0</v>
      </c>
      <c r="AB26" s="3">
        <f t="shared" si="15"/>
        <v>450.36</v>
      </c>
      <c r="AC26" s="3">
        <f t="shared" si="15"/>
        <v>279.17</v>
      </c>
      <c r="AD26" s="3">
        <f t="shared" si="15"/>
        <v>63.83</v>
      </c>
      <c r="AE26" s="3">
        <f t="shared" si="15"/>
        <v>10.9</v>
      </c>
      <c r="AF26" s="3">
        <f t="shared" si="15"/>
        <v>107.36</v>
      </c>
      <c r="AG26" s="3">
        <f t="shared" si="15"/>
        <v>0</v>
      </c>
      <c r="AH26" s="3">
        <f t="shared" si="15"/>
        <v>8.2623955295999991</v>
      </c>
      <c r="AI26" s="3">
        <f t="shared" si="15"/>
        <v>0</v>
      </c>
      <c r="AJ26" s="3">
        <f t="shared" si="15"/>
        <v>0</v>
      </c>
      <c r="AK26" s="3">
        <f t="shared" si="15"/>
        <v>114.71</v>
      </c>
      <c r="AL26" s="3">
        <f t="shared" si="15"/>
        <v>60.31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625.38</v>
      </c>
      <c r="AS26" s="3">
        <f t="shared" si="15"/>
        <v>103.68</v>
      </c>
      <c r="AT26" s="3">
        <f t="shared" si="15"/>
        <v>521.70000000000005</v>
      </c>
      <c r="AU26" s="3">
        <f t="shared" ref="AU26:BZ26" si="16">AU59</f>
        <v>0</v>
      </c>
      <c r="AV26" s="3">
        <f t="shared" si="16"/>
        <v>279.17</v>
      </c>
      <c r="AW26" s="3">
        <f t="shared" si="16"/>
        <v>279.17</v>
      </c>
      <c r="AX26" s="3">
        <f t="shared" si="16"/>
        <v>0</v>
      </c>
      <c r="AY26" s="3">
        <f t="shared" si="16"/>
        <v>279.17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CA59</f>
        <v>625.38</v>
      </c>
      <c r="CB26" s="3">
        <f t="shared" si="17"/>
        <v>103.68</v>
      </c>
      <c r="CC26" s="3">
        <f t="shared" si="17"/>
        <v>521.70000000000005</v>
      </c>
      <c r="CD26" s="3">
        <f t="shared" si="17"/>
        <v>0</v>
      </c>
      <c r="CE26" s="3">
        <f t="shared" si="17"/>
        <v>279.17</v>
      </c>
      <c r="CF26" s="3">
        <f t="shared" si="17"/>
        <v>279.17</v>
      </c>
      <c r="CG26" s="3">
        <f t="shared" si="17"/>
        <v>0</v>
      </c>
      <c r="CH26" s="3">
        <f t="shared" si="17"/>
        <v>279.17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DG59</f>
        <v>9010.86</v>
      </c>
      <c r="DH26" s="4">
        <f t="shared" si="18"/>
        <v>1751.78</v>
      </c>
      <c r="DI26" s="4">
        <f t="shared" si="18"/>
        <v>1209.3399999999999</v>
      </c>
      <c r="DJ26" s="4">
        <f t="shared" si="18"/>
        <v>614.21</v>
      </c>
      <c r="DK26" s="4">
        <f t="shared" si="18"/>
        <v>6049.74</v>
      </c>
      <c r="DL26" s="4">
        <f t="shared" si="18"/>
        <v>0</v>
      </c>
      <c r="DM26" s="4">
        <f t="shared" si="18"/>
        <v>8.2623955295999991</v>
      </c>
      <c r="DN26" s="4">
        <f t="shared" si="18"/>
        <v>0</v>
      </c>
      <c r="DO26" s="4">
        <f t="shared" si="18"/>
        <v>0</v>
      </c>
      <c r="DP26" s="4">
        <f t="shared" si="18"/>
        <v>6464.02</v>
      </c>
      <c r="DQ26" s="4">
        <f t="shared" si="18"/>
        <v>3398.62</v>
      </c>
      <c r="DR26" s="4">
        <f t="shared" si="18"/>
        <v>0</v>
      </c>
      <c r="DS26" s="4">
        <f t="shared" si="18"/>
        <v>0</v>
      </c>
      <c r="DT26" s="4">
        <f t="shared" si="18"/>
        <v>9010.86</v>
      </c>
      <c r="DU26" s="4">
        <f t="shared" si="18"/>
        <v>1751.78</v>
      </c>
      <c r="DV26" s="4">
        <f t="shared" si="18"/>
        <v>1209.3399999999999</v>
      </c>
      <c r="DW26" s="4">
        <f t="shared" si="18"/>
        <v>614.21</v>
      </c>
      <c r="DX26" s="4">
        <f t="shared" si="18"/>
        <v>6049.74</v>
      </c>
      <c r="DY26" s="4">
        <f t="shared" si="18"/>
        <v>0</v>
      </c>
      <c r="DZ26" s="4">
        <f t="shared" si="18"/>
        <v>8.2623955295999991</v>
      </c>
      <c r="EA26" s="4">
        <f t="shared" si="18"/>
        <v>0</v>
      </c>
      <c r="EB26" s="4">
        <f t="shared" si="18"/>
        <v>0</v>
      </c>
      <c r="EC26" s="4">
        <f t="shared" si="18"/>
        <v>6464.02</v>
      </c>
      <c r="ED26" s="4">
        <f t="shared" si="18"/>
        <v>3398.62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18873.5</v>
      </c>
      <c r="EK26" s="4">
        <f t="shared" si="18"/>
        <v>1020.21</v>
      </c>
      <c r="EL26" s="4">
        <f t="shared" si="18"/>
        <v>17853.29</v>
      </c>
      <c r="EM26" s="4">
        <f t="shared" ref="EM26:FR26" si="19">EM59</f>
        <v>0</v>
      </c>
      <c r="EN26" s="4">
        <f t="shared" si="19"/>
        <v>1751.78</v>
      </c>
      <c r="EO26" s="4">
        <f t="shared" si="19"/>
        <v>1751.78</v>
      </c>
      <c r="EP26" s="4">
        <f t="shared" si="19"/>
        <v>0</v>
      </c>
      <c r="EQ26" s="4">
        <f t="shared" si="19"/>
        <v>1751.78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FS59</f>
        <v>18873.5</v>
      </c>
      <c r="FT26" s="4">
        <f t="shared" si="20"/>
        <v>1020.21</v>
      </c>
      <c r="FU26" s="4">
        <f t="shared" si="20"/>
        <v>17853.29</v>
      </c>
      <c r="FV26" s="4">
        <f t="shared" si="20"/>
        <v>0</v>
      </c>
      <c r="FW26" s="4">
        <f t="shared" si="20"/>
        <v>1751.78</v>
      </c>
      <c r="FX26" s="4">
        <f t="shared" si="20"/>
        <v>1751.78</v>
      </c>
      <c r="FY26" s="4">
        <f t="shared" si="20"/>
        <v>0</v>
      </c>
      <c r="FZ26" s="4">
        <f t="shared" si="20"/>
        <v>1751.78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ROW(SmtRes!A8)</f>
        <v>8</v>
      </c>
      <c r="D28" s="2">
        <f>ROW(EtalonRes!A10)</f>
        <v>10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57" si="21">ROUND(CP28,2)</f>
        <v>89.29</v>
      </c>
      <c r="P28" s="2">
        <f t="shared" ref="P28:P57" si="22">ROUND((ROUND((AC28*AW28*I28),2)*BC28),2)</f>
        <v>6.11</v>
      </c>
      <c r="Q28" s="2">
        <f t="shared" ref="Q28:Q57" si="23">(ROUND((ROUND(((ET28)*AV28*I28),2)*BB28),2)+ROUND((ROUND(((AE28-(EU28))*AV28*I28),2)*BS28),2))</f>
        <v>55.16</v>
      </c>
      <c r="R28" s="2">
        <f t="shared" ref="R28:R57" si="24">ROUND((ROUND((AE28*AV28*I28),2)*BS28),2)</f>
        <v>10.18</v>
      </c>
      <c r="S28" s="2">
        <f t="shared" ref="S28:S57" si="25">ROUND((ROUND((AF28*AV28*I28),2)*BA28),2)</f>
        <v>28.02</v>
      </c>
      <c r="T28" s="2">
        <f t="shared" ref="T28:T57" si="26">ROUND(CU28*I28,2)</f>
        <v>0</v>
      </c>
      <c r="U28" s="2">
        <f t="shared" ref="U28:U57" si="27">CV28*I28</f>
        <v>2.1568199999999997</v>
      </c>
      <c r="V28" s="2">
        <f t="shared" ref="V28:V57" si="28">CW28*I28</f>
        <v>0</v>
      </c>
      <c r="W28" s="2">
        <f t="shared" ref="W28:W57" si="29">ROUND(CX28*I28,2)</f>
        <v>0</v>
      </c>
      <c r="X28" s="2">
        <f t="shared" ref="X28:X57" si="30">ROUND(CY28,2)</f>
        <v>37.049999999999997</v>
      </c>
      <c r="Y28" s="2">
        <f t="shared" ref="Y28:Y57" si="31">ROUND(CZ28,2)</f>
        <v>19.48</v>
      </c>
      <c r="Z28" s="2"/>
      <c r="AA28" s="2">
        <v>434513888</v>
      </c>
      <c r="AB28" s="2">
        <f t="shared" ref="AB28:AB57" si="32">ROUND((AC28+AD28+AF28),6)</f>
        <v>85.55</v>
      </c>
      <c r="AC28" s="2">
        <f t="shared" ref="AC28:AC57" si="33">ROUND((ES28),6)</f>
        <v>6.11</v>
      </c>
      <c r="AD28" s="2">
        <f t="shared" ref="AD28:AD57" si="34">ROUND((((ET28)-(EU28))+AE28),6)</f>
        <v>52.68</v>
      </c>
      <c r="AE28" s="2">
        <f t="shared" ref="AE28:AE57" si="35">ROUND((EU28),6)</f>
        <v>9.7200000000000006</v>
      </c>
      <c r="AF28" s="2">
        <f t="shared" ref="AF28:AF57" si="36">ROUND((EV28),6)</f>
        <v>26.76</v>
      </c>
      <c r="AG28" s="2">
        <f t="shared" ref="AG28:AG57" si="37">ROUND((AP28),6)</f>
        <v>0</v>
      </c>
      <c r="AH28" s="2">
        <f t="shared" ref="AH28:AH57" si="38">(EW28)</f>
        <v>2.06</v>
      </c>
      <c r="AI28" s="2">
        <f t="shared" ref="AI28:AI57" si="39">(EX28)</f>
        <v>0</v>
      </c>
      <c r="AJ28" s="2">
        <f t="shared" ref="AJ28:AJ57" si="40">(AS28)</f>
        <v>0</v>
      </c>
      <c r="AK28" s="2">
        <v>85.55</v>
      </c>
      <c r="AL28" s="2">
        <v>6.11</v>
      </c>
      <c r="AM28" s="2">
        <v>52.68</v>
      </c>
      <c r="AN28" s="2">
        <v>9.7200000000000006</v>
      </c>
      <c r="AO28" s="2">
        <v>26.76</v>
      </c>
      <c r="AP28" s="2">
        <v>0</v>
      </c>
      <c r="AQ28" s="2">
        <v>2.06</v>
      </c>
      <c r="AR28" s="2">
        <v>0</v>
      </c>
      <c r="AS28" s="2">
        <v>0</v>
      </c>
      <c r="AT28" s="2">
        <v>97</v>
      </c>
      <c r="AU28" s="2">
        <v>51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67</v>
      </c>
      <c r="BN28" s="2">
        <v>0</v>
      </c>
      <c r="BO28" s="2" t="s">
        <v>18</v>
      </c>
      <c r="BP28" s="2">
        <v>1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7" si="41">(P28+Q28+S28)</f>
        <v>89.289999999999992</v>
      </c>
      <c r="CQ28" s="2">
        <f t="shared" ref="CQ28:CQ57" si="42">ROUND((ROUND((AC28*AW28*1),2)*BC28),2)</f>
        <v>6.11</v>
      </c>
      <c r="CR28" s="2">
        <f t="shared" ref="CR28:CR57" si="43">(ROUND((ROUND(((ET28)*AV28*1),2)*BB28),2)+ROUND((ROUND(((AE28-(EU28))*AV28*1),2)*BS28),2))</f>
        <v>55.16</v>
      </c>
      <c r="CS28" s="2">
        <f t="shared" ref="CS28:CS57" si="44">ROUND((ROUND((AE28*AV28*1),2)*BS28),2)</f>
        <v>10.18</v>
      </c>
      <c r="CT28" s="2">
        <f t="shared" ref="CT28:CT57" si="45">ROUND((ROUND((AF28*AV28*1),2)*BA28),2)</f>
        <v>28.02</v>
      </c>
      <c r="CU28" s="2">
        <f t="shared" ref="CU28:CU57" si="46">AG28</f>
        <v>0</v>
      </c>
      <c r="CV28" s="2">
        <f t="shared" ref="CV28:CV57" si="47">(AH28*AV28)</f>
        <v>2.1568199999999997</v>
      </c>
      <c r="CW28" s="2">
        <f t="shared" ref="CW28:CW57" si="48">AI28</f>
        <v>0</v>
      </c>
      <c r="CX28" s="2">
        <f t="shared" ref="CX28:CX57" si="49">AJ28</f>
        <v>0</v>
      </c>
      <c r="CY28" s="2">
        <f t="shared" ref="CY28:CY57" si="50">(((S28+R28)*AT28)/100)</f>
        <v>37.054000000000002</v>
      </c>
      <c r="CZ28" s="2">
        <f t="shared" ref="CZ28:CZ57" si="51">(((S28+R28)*AU28)/100)</f>
        <v>19.481999999999999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405818696</v>
      </c>
      <c r="EF28" s="2">
        <v>40</v>
      </c>
      <c r="EG28" s="2" t="s">
        <v>22</v>
      </c>
      <c r="EH28" s="2">
        <v>0</v>
      </c>
      <c r="EI28" s="2" t="s">
        <v>3</v>
      </c>
      <c r="EJ28" s="2">
        <v>2</v>
      </c>
      <c r="EK28" s="2">
        <v>67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85.55</v>
      </c>
      <c r="ES28" s="2">
        <v>6.11</v>
      </c>
      <c r="ET28" s="2">
        <v>52.68</v>
      </c>
      <c r="EU28" s="2">
        <v>9.7200000000000006</v>
      </c>
      <c r="EV28" s="2">
        <v>26.76</v>
      </c>
      <c r="EW28" s="2">
        <v>2.06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2083079522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57" si="52">ROUND(IF(AND(BH28=3,BI28=3,FS28&lt;&gt;0),P28,0),2)</f>
        <v>0</v>
      </c>
      <c r="GM28" s="2">
        <f t="shared" ref="GM28:GM57" si="53">ROUND(O28+X28+Y28,2)+GX28</f>
        <v>145.82</v>
      </c>
      <c r="GN28" s="2">
        <f t="shared" ref="GN28:GN57" si="54">IF(OR(BI28=0,BI28=1),GM28-GX28,0)</f>
        <v>0</v>
      </c>
      <c r="GO28" s="2">
        <f t="shared" ref="GO28:GO57" si="55">IF(BI28=2,GM28-GX28,0)</f>
        <v>145.82</v>
      </c>
      <c r="GP28" s="2">
        <f t="shared" ref="GP28:GP57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7" si="57">ROUND((GT28),6)</f>
        <v>0</v>
      </c>
      <c r="GW28" s="2">
        <v>1</v>
      </c>
      <c r="GX28" s="2">
        <f t="shared" ref="GX28:GX57" si="58">ROUND(HC28*I28,2)</f>
        <v>0</v>
      </c>
      <c r="GY28" s="2"/>
      <c r="GZ28" s="2"/>
      <c r="HA28" s="2">
        <v>0</v>
      </c>
      <c r="HB28" s="2">
        <v>0</v>
      </c>
      <c r="HC28" s="2">
        <f t="shared" ref="HC28:HC57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ROW(SmtRes!A16)</f>
        <v>16</v>
      </c>
      <c r="D29">
        <f>ROW(EtalonRes!A20)</f>
        <v>20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 t="shared" si="21"/>
        <v>2716.88</v>
      </c>
      <c r="P29">
        <f t="shared" si="22"/>
        <v>59.57</v>
      </c>
      <c r="Q29">
        <f t="shared" si="23"/>
        <v>1078.3800000000001</v>
      </c>
      <c r="R29">
        <f t="shared" si="24"/>
        <v>573.64</v>
      </c>
      <c r="S29">
        <f t="shared" si="25"/>
        <v>1578.93</v>
      </c>
      <c r="T29">
        <f t="shared" si="26"/>
        <v>0</v>
      </c>
      <c r="U29">
        <f t="shared" si="27"/>
        <v>2.1568199999999997</v>
      </c>
      <c r="V29">
        <f t="shared" si="28"/>
        <v>0</v>
      </c>
      <c r="W29">
        <f t="shared" si="29"/>
        <v>0</v>
      </c>
      <c r="X29">
        <f t="shared" si="30"/>
        <v>2087.9899999999998</v>
      </c>
      <c r="Y29">
        <f t="shared" si="31"/>
        <v>1097.81</v>
      </c>
      <c r="AA29">
        <v>434513890</v>
      </c>
      <c r="AB29">
        <f t="shared" si="32"/>
        <v>85.55</v>
      </c>
      <c r="AC29">
        <f t="shared" si="33"/>
        <v>6.11</v>
      </c>
      <c r="AD29">
        <f t="shared" si="34"/>
        <v>52.68</v>
      </c>
      <c r="AE29">
        <f t="shared" si="35"/>
        <v>9.7200000000000006</v>
      </c>
      <c r="AF29">
        <f t="shared" si="36"/>
        <v>26.76</v>
      </c>
      <c r="AG29">
        <f t="shared" si="37"/>
        <v>0</v>
      </c>
      <c r="AH29">
        <f t="shared" si="38"/>
        <v>2.06</v>
      </c>
      <c r="AI29">
        <f t="shared" si="39"/>
        <v>0</v>
      </c>
      <c r="AJ29">
        <f t="shared" si="40"/>
        <v>0</v>
      </c>
      <c r="AK29">
        <v>85.55</v>
      </c>
      <c r="AL29">
        <v>6.11</v>
      </c>
      <c r="AM29">
        <v>52.68</v>
      </c>
      <c r="AN29">
        <v>9.7200000000000006</v>
      </c>
      <c r="AO29">
        <v>26.76</v>
      </c>
      <c r="AP29">
        <v>0</v>
      </c>
      <c r="AQ29">
        <v>2.06</v>
      </c>
      <c r="AR29">
        <v>0</v>
      </c>
      <c r="AS29">
        <v>0</v>
      </c>
      <c r="AT29">
        <v>97</v>
      </c>
      <c r="AU29">
        <v>51</v>
      </c>
      <c r="AV29">
        <v>1.0469999999999999</v>
      </c>
      <c r="AW29">
        <v>1</v>
      </c>
      <c r="AZ29">
        <v>1</v>
      </c>
      <c r="BA29">
        <v>56.35</v>
      </c>
      <c r="BB29">
        <v>19.55</v>
      </c>
      <c r="BC29">
        <v>9.75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67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2716.88</v>
      </c>
      <c r="CQ29">
        <f t="shared" si="42"/>
        <v>59.57</v>
      </c>
      <c r="CR29">
        <f t="shared" si="43"/>
        <v>1078.3800000000001</v>
      </c>
      <c r="CS29">
        <f t="shared" si="44"/>
        <v>573.64</v>
      </c>
      <c r="CT29">
        <f t="shared" si="45"/>
        <v>1578.93</v>
      </c>
      <c r="CU29">
        <f t="shared" si="46"/>
        <v>0</v>
      </c>
      <c r="CV29">
        <f t="shared" si="47"/>
        <v>2.1568199999999997</v>
      </c>
      <c r="CW29">
        <f t="shared" si="48"/>
        <v>0</v>
      </c>
      <c r="CX29">
        <f t="shared" si="49"/>
        <v>0</v>
      </c>
      <c r="CY29">
        <f t="shared" si="50"/>
        <v>2087.9929000000002</v>
      </c>
      <c r="CZ29">
        <f t="shared" si="51"/>
        <v>1097.8107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405818696</v>
      </c>
      <c r="EF29">
        <v>40</v>
      </c>
      <c r="EG29" t="s">
        <v>22</v>
      </c>
      <c r="EH29">
        <v>0</v>
      </c>
      <c r="EI29" t="s">
        <v>3</v>
      </c>
      <c r="EJ29">
        <v>2</v>
      </c>
      <c r="EK29">
        <v>67</v>
      </c>
      <c r="EL29" t="s">
        <v>23</v>
      </c>
      <c r="EM29" t="s">
        <v>24</v>
      </c>
      <c r="EO29" t="s">
        <v>3</v>
      </c>
      <c r="EQ29">
        <v>0</v>
      </c>
      <c r="ER29">
        <v>85.55</v>
      </c>
      <c r="ES29">
        <v>6.11</v>
      </c>
      <c r="ET29">
        <v>52.68</v>
      </c>
      <c r="EU29">
        <v>9.7200000000000006</v>
      </c>
      <c r="EV29">
        <v>26.76</v>
      </c>
      <c r="EW29">
        <v>2.06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2083079522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5902.68</v>
      </c>
      <c r="GN29">
        <f t="shared" si="54"/>
        <v>0</v>
      </c>
      <c r="GO29">
        <f t="shared" si="55"/>
        <v>5902.68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ROW(SmtRes!A23)</f>
        <v>23</v>
      </c>
      <c r="D30" s="2">
        <f>ROW(EtalonRes!A29)</f>
        <v>29</v>
      </c>
      <c r="E30" s="2" t="s">
        <v>3</v>
      </c>
      <c r="F30" s="2" t="s">
        <v>25</v>
      </c>
      <c r="G30" s="2" t="s">
        <v>26</v>
      </c>
      <c r="H30" s="2" t="s">
        <v>20</v>
      </c>
      <c r="I30" s="2">
        <v>0</v>
      </c>
      <c r="J30" s="2">
        <v>0</v>
      </c>
      <c r="K30" s="2">
        <v>0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-1</v>
      </c>
      <c r="AB30" s="2">
        <f t="shared" si="32"/>
        <v>53.56</v>
      </c>
      <c r="AC30" s="2">
        <f t="shared" si="33"/>
        <v>1.89</v>
      </c>
      <c r="AD30" s="2">
        <f t="shared" si="34"/>
        <v>24.91</v>
      </c>
      <c r="AE30" s="2">
        <f t="shared" si="35"/>
        <v>4.54</v>
      </c>
      <c r="AF30" s="2">
        <f t="shared" si="36"/>
        <v>26.76</v>
      </c>
      <c r="AG30" s="2">
        <f t="shared" si="37"/>
        <v>0</v>
      </c>
      <c r="AH30" s="2">
        <f t="shared" si="38"/>
        <v>2.06</v>
      </c>
      <c r="AI30" s="2">
        <f t="shared" si="39"/>
        <v>0</v>
      </c>
      <c r="AJ30" s="2">
        <f t="shared" si="40"/>
        <v>0</v>
      </c>
      <c r="AK30" s="2">
        <v>53.56</v>
      </c>
      <c r="AL30" s="2">
        <v>1.89</v>
      </c>
      <c r="AM30" s="2">
        <v>24.91</v>
      </c>
      <c r="AN30" s="2">
        <v>4.54</v>
      </c>
      <c r="AO30" s="2">
        <v>26.76</v>
      </c>
      <c r="AP30" s="2">
        <v>0</v>
      </c>
      <c r="AQ30" s="2">
        <v>2.06</v>
      </c>
      <c r="AR30" s="2">
        <v>0</v>
      </c>
      <c r="AS30" s="2">
        <v>0</v>
      </c>
      <c r="AT30" s="2">
        <v>97</v>
      </c>
      <c r="AU30" s="2">
        <v>51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27</v>
      </c>
      <c r="BK30" s="2"/>
      <c r="BL30" s="2"/>
      <c r="BM30" s="2">
        <v>67</v>
      </c>
      <c r="BN30" s="2">
        <v>0</v>
      </c>
      <c r="BO30" s="2" t="s">
        <v>25</v>
      </c>
      <c r="BP30" s="2">
        <v>1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0</v>
      </c>
      <c r="CQ30" s="2">
        <f t="shared" si="42"/>
        <v>1.89</v>
      </c>
      <c r="CR30" s="2">
        <f t="shared" si="43"/>
        <v>26.08</v>
      </c>
      <c r="CS30" s="2">
        <f t="shared" si="44"/>
        <v>4.75</v>
      </c>
      <c r="CT30" s="2">
        <f t="shared" si="45"/>
        <v>28.02</v>
      </c>
      <c r="CU30" s="2">
        <f t="shared" si="46"/>
        <v>0</v>
      </c>
      <c r="CV30" s="2">
        <f t="shared" si="47"/>
        <v>2.1568199999999997</v>
      </c>
      <c r="CW30" s="2">
        <f t="shared" si="48"/>
        <v>0</v>
      </c>
      <c r="CX30" s="2">
        <f t="shared" si="49"/>
        <v>0</v>
      </c>
      <c r="CY30" s="2">
        <f t="shared" si="50"/>
        <v>0</v>
      </c>
      <c r="CZ30" s="2">
        <f t="shared" si="51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405818696</v>
      </c>
      <c r="EF30" s="2">
        <v>40</v>
      </c>
      <c r="EG30" s="2" t="s">
        <v>22</v>
      </c>
      <c r="EH30" s="2">
        <v>0</v>
      </c>
      <c r="EI30" s="2" t="s">
        <v>3</v>
      </c>
      <c r="EJ30" s="2">
        <v>2</v>
      </c>
      <c r="EK30" s="2">
        <v>67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1024</v>
      </c>
      <c r="ER30" s="2">
        <v>53.56</v>
      </c>
      <c r="ES30" s="2">
        <v>1.89</v>
      </c>
      <c r="ET30" s="2">
        <v>24.91</v>
      </c>
      <c r="EU30" s="2">
        <v>4.54</v>
      </c>
      <c r="EV30" s="2">
        <v>26.76</v>
      </c>
      <c r="EW30" s="2">
        <v>2.06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1073184099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0</v>
      </c>
      <c r="GN30" s="2">
        <f t="shared" si="54"/>
        <v>0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ROW(SmtRes!A30)</f>
        <v>30</v>
      </c>
      <c r="D31">
        <f>ROW(EtalonRes!A38)</f>
        <v>38</v>
      </c>
      <c r="E31" t="s">
        <v>3</v>
      </c>
      <c r="F31" t="s">
        <v>25</v>
      </c>
      <c r="G31" t="s">
        <v>26</v>
      </c>
      <c r="H31" t="s">
        <v>20</v>
      </c>
      <c r="I31"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-1</v>
      </c>
      <c r="AB31">
        <f t="shared" si="32"/>
        <v>53.56</v>
      </c>
      <c r="AC31">
        <f t="shared" si="33"/>
        <v>1.89</v>
      </c>
      <c r="AD31">
        <f t="shared" si="34"/>
        <v>24.91</v>
      </c>
      <c r="AE31">
        <f t="shared" si="35"/>
        <v>4.54</v>
      </c>
      <c r="AF31">
        <f t="shared" si="36"/>
        <v>26.76</v>
      </c>
      <c r="AG31">
        <f t="shared" si="37"/>
        <v>0</v>
      </c>
      <c r="AH31">
        <f t="shared" si="38"/>
        <v>2.06</v>
      </c>
      <c r="AI31">
        <f t="shared" si="39"/>
        <v>0</v>
      </c>
      <c r="AJ31">
        <f t="shared" si="40"/>
        <v>0</v>
      </c>
      <c r="AK31">
        <v>53.56</v>
      </c>
      <c r="AL31">
        <v>1.89</v>
      </c>
      <c r="AM31">
        <v>24.91</v>
      </c>
      <c r="AN31">
        <v>4.54</v>
      </c>
      <c r="AO31">
        <v>26.76</v>
      </c>
      <c r="AP31">
        <v>0</v>
      </c>
      <c r="AQ31">
        <v>2.06</v>
      </c>
      <c r="AR31">
        <v>0</v>
      </c>
      <c r="AS31">
        <v>0</v>
      </c>
      <c r="AT31">
        <v>97</v>
      </c>
      <c r="AU31">
        <v>51</v>
      </c>
      <c r="AV31">
        <v>1.0469999999999999</v>
      </c>
      <c r="AW31">
        <v>1</v>
      </c>
      <c r="AZ31">
        <v>1</v>
      </c>
      <c r="BA31">
        <v>56.35</v>
      </c>
      <c r="BB31">
        <v>19.75</v>
      </c>
      <c r="BC31">
        <v>12.28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27</v>
      </c>
      <c r="BM31">
        <v>67</v>
      </c>
      <c r="BN31">
        <v>0</v>
      </c>
      <c r="BO31" t="s">
        <v>25</v>
      </c>
      <c r="BP31">
        <v>1</v>
      </c>
      <c r="BQ31">
        <v>40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0</v>
      </c>
      <c r="CQ31">
        <f t="shared" si="42"/>
        <v>23.21</v>
      </c>
      <c r="CR31">
        <f t="shared" si="43"/>
        <v>515.08000000000004</v>
      </c>
      <c r="CS31">
        <f t="shared" si="44"/>
        <v>267.66000000000003</v>
      </c>
      <c r="CT31">
        <f t="shared" si="45"/>
        <v>1578.93</v>
      </c>
      <c r="CU31">
        <f t="shared" si="46"/>
        <v>0</v>
      </c>
      <c r="CV31">
        <f t="shared" si="47"/>
        <v>2.1568199999999997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405818696</v>
      </c>
      <c r="EF31">
        <v>40</v>
      </c>
      <c r="EG31" t="s">
        <v>22</v>
      </c>
      <c r="EH31">
        <v>0</v>
      </c>
      <c r="EI31" t="s">
        <v>3</v>
      </c>
      <c r="EJ31">
        <v>2</v>
      </c>
      <c r="EK31">
        <v>67</v>
      </c>
      <c r="EL31" t="s">
        <v>23</v>
      </c>
      <c r="EM31" t="s">
        <v>24</v>
      </c>
      <c r="EO31" t="s">
        <v>3</v>
      </c>
      <c r="EQ31">
        <v>1024</v>
      </c>
      <c r="ER31">
        <v>53.56</v>
      </c>
      <c r="ES31">
        <v>1.89</v>
      </c>
      <c r="ET31">
        <v>24.91</v>
      </c>
      <c r="EU31">
        <v>4.54</v>
      </c>
      <c r="EV31">
        <v>26.76</v>
      </c>
      <c r="EW31">
        <v>2.06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1073184099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0</v>
      </c>
      <c r="GN31">
        <f t="shared" si="54"/>
        <v>0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ROW(SmtRes!A40)</f>
        <v>40</v>
      </c>
      <c r="D32" s="2">
        <f>ROW(EtalonRes!A46)</f>
        <v>46</v>
      </c>
      <c r="E32" s="2" t="s">
        <v>28</v>
      </c>
      <c r="F32" s="2" t="s">
        <v>29</v>
      </c>
      <c r="G32" s="2" t="s">
        <v>30</v>
      </c>
      <c r="H32" s="2" t="s">
        <v>31</v>
      </c>
      <c r="I32" s="2">
        <v>5.0379999999999999E-3</v>
      </c>
      <c r="J32" s="2">
        <v>0</v>
      </c>
      <c r="K32" s="2">
        <v>5.0379999999999999E-3</v>
      </c>
      <c r="L32" s="2"/>
      <c r="M32" s="2"/>
      <c r="N32" s="2"/>
      <c r="O32" s="2">
        <f t="shared" si="21"/>
        <v>6.26</v>
      </c>
      <c r="P32" s="2">
        <f t="shared" si="22"/>
        <v>1.5</v>
      </c>
      <c r="Q32" s="2">
        <f t="shared" si="23"/>
        <v>1.19</v>
      </c>
      <c r="R32" s="2">
        <f t="shared" si="24"/>
        <v>0.11</v>
      </c>
      <c r="S32" s="2">
        <f t="shared" si="25"/>
        <v>3.57</v>
      </c>
      <c r="T32" s="2">
        <f t="shared" si="26"/>
        <v>0</v>
      </c>
      <c r="U32" s="2">
        <f t="shared" si="27"/>
        <v>0.2827285296</v>
      </c>
      <c r="V32" s="2">
        <f t="shared" si="28"/>
        <v>0</v>
      </c>
      <c r="W32" s="2">
        <f t="shared" si="29"/>
        <v>0</v>
      </c>
      <c r="X32" s="2">
        <f t="shared" si="30"/>
        <v>3.57</v>
      </c>
      <c r="Y32" s="2">
        <f t="shared" si="31"/>
        <v>1.88</v>
      </c>
      <c r="Z32" s="2"/>
      <c r="AA32" s="2">
        <v>434513888</v>
      </c>
      <c r="AB32" s="2">
        <f t="shared" si="32"/>
        <v>1199.26</v>
      </c>
      <c r="AC32" s="2">
        <f t="shared" si="33"/>
        <v>296.94</v>
      </c>
      <c r="AD32" s="2">
        <f t="shared" si="34"/>
        <v>225.89</v>
      </c>
      <c r="AE32" s="2">
        <f t="shared" si="35"/>
        <v>20.190000000000001</v>
      </c>
      <c r="AF32" s="2">
        <f t="shared" si="36"/>
        <v>676.43</v>
      </c>
      <c r="AG32" s="2">
        <f t="shared" si="37"/>
        <v>0</v>
      </c>
      <c r="AH32" s="2">
        <f t="shared" si="38"/>
        <v>53.6</v>
      </c>
      <c r="AI32" s="2">
        <f t="shared" si="39"/>
        <v>0</v>
      </c>
      <c r="AJ32" s="2">
        <f t="shared" si="40"/>
        <v>0</v>
      </c>
      <c r="AK32" s="2">
        <v>1199.26</v>
      </c>
      <c r="AL32" s="2">
        <v>296.94</v>
      </c>
      <c r="AM32" s="2">
        <v>225.89</v>
      </c>
      <c r="AN32" s="2">
        <v>20.190000000000001</v>
      </c>
      <c r="AO32" s="2">
        <v>676.43</v>
      </c>
      <c r="AP32" s="2">
        <v>0</v>
      </c>
      <c r="AQ32" s="2">
        <v>53.6</v>
      </c>
      <c r="AR32" s="2">
        <v>0</v>
      </c>
      <c r="AS32" s="2">
        <v>0</v>
      </c>
      <c r="AT32" s="2">
        <v>97</v>
      </c>
      <c r="AU32" s="2">
        <v>51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32</v>
      </c>
      <c r="BK32" s="2"/>
      <c r="BL32" s="2"/>
      <c r="BM32" s="2">
        <v>67</v>
      </c>
      <c r="BN32" s="2">
        <v>0</v>
      </c>
      <c r="BO32" s="2" t="s">
        <v>29</v>
      </c>
      <c r="BP32" s="2">
        <v>1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6.26</v>
      </c>
      <c r="CQ32" s="2">
        <f t="shared" si="42"/>
        <v>296.94</v>
      </c>
      <c r="CR32" s="2">
        <f t="shared" si="43"/>
        <v>236.51</v>
      </c>
      <c r="CS32" s="2">
        <f t="shared" si="44"/>
        <v>21.14</v>
      </c>
      <c r="CT32" s="2">
        <f t="shared" si="45"/>
        <v>708.22</v>
      </c>
      <c r="CU32" s="2">
        <f t="shared" si="46"/>
        <v>0</v>
      </c>
      <c r="CV32" s="2">
        <f t="shared" si="47"/>
        <v>56.119199999999999</v>
      </c>
      <c r="CW32" s="2">
        <f t="shared" si="48"/>
        <v>0</v>
      </c>
      <c r="CX32" s="2">
        <f t="shared" si="49"/>
        <v>0</v>
      </c>
      <c r="CY32" s="2">
        <f t="shared" si="50"/>
        <v>3.5695999999999999</v>
      </c>
      <c r="CZ32" s="2">
        <f t="shared" si="51"/>
        <v>1.8767999999999998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31</v>
      </c>
      <c r="DW32" s="2" t="s">
        <v>31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405818696</v>
      </c>
      <c r="EF32" s="2">
        <v>40</v>
      </c>
      <c r="EG32" s="2" t="s">
        <v>22</v>
      </c>
      <c r="EH32" s="2">
        <v>0</v>
      </c>
      <c r="EI32" s="2" t="s">
        <v>3</v>
      </c>
      <c r="EJ32" s="2">
        <v>2</v>
      </c>
      <c r="EK32" s="2">
        <v>67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1199.26</v>
      </c>
      <c r="ES32" s="2">
        <v>296.94</v>
      </c>
      <c r="ET32" s="2">
        <v>225.89</v>
      </c>
      <c r="EU32" s="2">
        <v>20.190000000000001</v>
      </c>
      <c r="EV32" s="2">
        <v>676.43</v>
      </c>
      <c r="EW32" s="2">
        <v>53.6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1956398073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11.71</v>
      </c>
      <c r="GN32" s="2">
        <f t="shared" si="54"/>
        <v>0</v>
      </c>
      <c r="GO32" s="2">
        <f t="shared" si="55"/>
        <v>11.71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ROW(SmtRes!A50)</f>
        <v>50</v>
      </c>
      <c r="D33">
        <f>ROW(EtalonRes!A54)</f>
        <v>54</v>
      </c>
      <c r="E33" t="s">
        <v>28</v>
      </c>
      <c r="F33" t="s">
        <v>29</v>
      </c>
      <c r="G33" t="s">
        <v>30</v>
      </c>
      <c r="H33" t="s">
        <v>31</v>
      </c>
      <c r="I33">
        <v>5.0379999999999999E-3</v>
      </c>
      <c r="J33">
        <v>0</v>
      </c>
      <c r="K33">
        <v>5.0379999999999999E-3</v>
      </c>
      <c r="O33">
        <f t="shared" si="21"/>
        <v>245.2</v>
      </c>
      <c r="P33">
        <f t="shared" si="22"/>
        <v>25.49</v>
      </c>
      <c r="Q33">
        <f t="shared" si="23"/>
        <v>18.54</v>
      </c>
      <c r="R33">
        <f t="shared" si="24"/>
        <v>6.2</v>
      </c>
      <c r="S33">
        <f t="shared" si="25"/>
        <v>201.17</v>
      </c>
      <c r="T33">
        <f t="shared" si="26"/>
        <v>0</v>
      </c>
      <c r="U33">
        <f t="shared" si="27"/>
        <v>0.2827285296</v>
      </c>
      <c r="V33">
        <f t="shared" si="28"/>
        <v>0</v>
      </c>
      <c r="W33">
        <f t="shared" si="29"/>
        <v>0</v>
      </c>
      <c r="X33">
        <f t="shared" si="30"/>
        <v>201.15</v>
      </c>
      <c r="Y33">
        <f t="shared" si="31"/>
        <v>105.76</v>
      </c>
      <c r="AA33">
        <v>434513890</v>
      </c>
      <c r="AB33">
        <f t="shared" si="32"/>
        <v>1199.26</v>
      </c>
      <c r="AC33">
        <f t="shared" si="33"/>
        <v>296.94</v>
      </c>
      <c r="AD33">
        <f t="shared" si="34"/>
        <v>225.89</v>
      </c>
      <c r="AE33">
        <f t="shared" si="35"/>
        <v>20.190000000000001</v>
      </c>
      <c r="AF33">
        <f t="shared" si="36"/>
        <v>676.43</v>
      </c>
      <c r="AG33">
        <f t="shared" si="37"/>
        <v>0</v>
      </c>
      <c r="AH33">
        <f t="shared" si="38"/>
        <v>53.6</v>
      </c>
      <c r="AI33">
        <f t="shared" si="39"/>
        <v>0</v>
      </c>
      <c r="AJ33">
        <f t="shared" si="40"/>
        <v>0</v>
      </c>
      <c r="AK33">
        <v>1199.26</v>
      </c>
      <c r="AL33">
        <v>296.94</v>
      </c>
      <c r="AM33">
        <v>225.89</v>
      </c>
      <c r="AN33">
        <v>20.190000000000001</v>
      </c>
      <c r="AO33">
        <v>676.43</v>
      </c>
      <c r="AP33">
        <v>0</v>
      </c>
      <c r="AQ33">
        <v>53.6</v>
      </c>
      <c r="AR33">
        <v>0</v>
      </c>
      <c r="AS33">
        <v>0</v>
      </c>
      <c r="AT33">
        <v>97</v>
      </c>
      <c r="AU33">
        <v>51</v>
      </c>
      <c r="AV33">
        <v>1.0469999999999999</v>
      </c>
      <c r="AW33">
        <v>1</v>
      </c>
      <c r="AZ33">
        <v>1</v>
      </c>
      <c r="BA33">
        <v>56.35</v>
      </c>
      <c r="BB33">
        <v>15.58</v>
      </c>
      <c r="BC33">
        <v>16.989999999999998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32</v>
      </c>
      <c r="BM33">
        <v>67</v>
      </c>
      <c r="BN33">
        <v>0</v>
      </c>
      <c r="BO33" t="s">
        <v>29</v>
      </c>
      <c r="BP33">
        <v>1</v>
      </c>
      <c r="BQ33">
        <v>40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245.2</v>
      </c>
      <c r="CQ33">
        <f t="shared" si="42"/>
        <v>5045.01</v>
      </c>
      <c r="CR33">
        <f t="shared" si="43"/>
        <v>3684.83</v>
      </c>
      <c r="CS33">
        <f t="shared" si="44"/>
        <v>1191.24</v>
      </c>
      <c r="CT33">
        <f t="shared" si="45"/>
        <v>39908.199999999997</v>
      </c>
      <c r="CU33">
        <f t="shared" si="46"/>
        <v>0</v>
      </c>
      <c r="CV33">
        <f t="shared" si="47"/>
        <v>56.119199999999999</v>
      </c>
      <c r="CW33">
        <f t="shared" si="48"/>
        <v>0</v>
      </c>
      <c r="CX33">
        <f t="shared" si="49"/>
        <v>0</v>
      </c>
      <c r="CY33">
        <f t="shared" si="50"/>
        <v>201.1489</v>
      </c>
      <c r="CZ33">
        <f t="shared" si="51"/>
        <v>105.75869999999999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405818696</v>
      </c>
      <c r="EF33">
        <v>40</v>
      </c>
      <c r="EG33" t="s">
        <v>22</v>
      </c>
      <c r="EH33">
        <v>0</v>
      </c>
      <c r="EI33" t="s">
        <v>3</v>
      </c>
      <c r="EJ33">
        <v>2</v>
      </c>
      <c r="EK33">
        <v>67</v>
      </c>
      <c r="EL33" t="s">
        <v>23</v>
      </c>
      <c r="EM33" t="s">
        <v>24</v>
      </c>
      <c r="EO33" t="s">
        <v>3</v>
      </c>
      <c r="EQ33">
        <v>0</v>
      </c>
      <c r="ER33">
        <v>1199.26</v>
      </c>
      <c r="ES33">
        <v>296.94</v>
      </c>
      <c r="ET33">
        <v>225.89</v>
      </c>
      <c r="EU33">
        <v>20.190000000000001</v>
      </c>
      <c r="EV33">
        <v>676.43</v>
      </c>
      <c r="EW33">
        <v>53.6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1956398073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552.11</v>
      </c>
      <c r="GN33">
        <f t="shared" si="54"/>
        <v>0</v>
      </c>
      <c r="GO33">
        <f t="shared" si="55"/>
        <v>552.11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34</v>
      </c>
      <c r="D34" s="2"/>
      <c r="E34" s="2" t="s">
        <v>33</v>
      </c>
      <c r="F34" s="2" t="s">
        <v>34</v>
      </c>
      <c r="G34" s="2" t="s">
        <v>35</v>
      </c>
      <c r="H34" s="2" t="s">
        <v>36</v>
      </c>
      <c r="I34" s="2">
        <f>I32*J34</f>
        <v>0</v>
      </c>
      <c r="J34" s="2">
        <v>0</v>
      </c>
      <c r="K34" s="2">
        <v>0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434513888</v>
      </c>
      <c r="AB34" s="2">
        <f t="shared" si="32"/>
        <v>6437.73</v>
      </c>
      <c r="AC34" s="2">
        <f t="shared" si="33"/>
        <v>6437.73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v>6437.73</v>
      </c>
      <c r="AL34" s="2">
        <v>6437.73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37</v>
      </c>
      <c r="BK34" s="2"/>
      <c r="BL34" s="2"/>
      <c r="BM34" s="2">
        <v>67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0</v>
      </c>
      <c r="CQ34" s="2">
        <f t="shared" si="42"/>
        <v>6437.73</v>
      </c>
      <c r="CR34" s="2">
        <f t="shared" si="43"/>
        <v>0</v>
      </c>
      <c r="CS34" s="2">
        <f t="shared" si="44"/>
        <v>0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0</v>
      </c>
      <c r="CY34" s="2">
        <f t="shared" si="50"/>
        <v>0</v>
      </c>
      <c r="CZ34" s="2">
        <f t="shared" si="51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36</v>
      </c>
      <c r="DW34" s="2" t="s">
        <v>36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405818696</v>
      </c>
      <c r="EF34" s="2">
        <v>40</v>
      </c>
      <c r="EG34" s="2" t="s">
        <v>22</v>
      </c>
      <c r="EH34" s="2">
        <v>0</v>
      </c>
      <c r="EI34" s="2" t="s">
        <v>3</v>
      </c>
      <c r="EJ34" s="2">
        <v>2</v>
      </c>
      <c r="EK34" s="2">
        <v>67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0</v>
      </c>
      <c r="ER34" s="2">
        <v>6437.73</v>
      </c>
      <c r="ES34" s="2">
        <v>6437.73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1163802665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2"/>
        <v>0</v>
      </c>
      <c r="GM34" s="2">
        <f t="shared" si="53"/>
        <v>0</v>
      </c>
      <c r="GN34" s="2">
        <f t="shared" si="54"/>
        <v>0</v>
      </c>
      <c r="GO34" s="2">
        <f t="shared" si="55"/>
        <v>0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44</v>
      </c>
      <c r="E35" t="s">
        <v>33</v>
      </c>
      <c r="F35" t="s">
        <v>34</v>
      </c>
      <c r="G35" t="s">
        <v>35</v>
      </c>
      <c r="H35" t="s">
        <v>36</v>
      </c>
      <c r="I35">
        <f>I33*J35</f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434513890</v>
      </c>
      <c r="AB35">
        <f t="shared" si="32"/>
        <v>6437.73</v>
      </c>
      <c r="AC35">
        <f t="shared" si="33"/>
        <v>6437.73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6437.73</v>
      </c>
      <c r="AL35">
        <v>6437.73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3.92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37</v>
      </c>
      <c r="BM35">
        <v>67</v>
      </c>
      <c r="BN35">
        <v>0</v>
      </c>
      <c r="BO35" t="s">
        <v>34</v>
      </c>
      <c r="BP35">
        <v>1</v>
      </c>
      <c r="BQ35">
        <v>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0</v>
      </c>
      <c r="CQ35">
        <f t="shared" si="42"/>
        <v>25235.9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36</v>
      </c>
      <c r="DW35" t="s">
        <v>36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405818696</v>
      </c>
      <c r="EF35">
        <v>40</v>
      </c>
      <c r="EG35" t="s">
        <v>22</v>
      </c>
      <c r="EH35">
        <v>0</v>
      </c>
      <c r="EI35" t="s">
        <v>3</v>
      </c>
      <c r="EJ35">
        <v>2</v>
      </c>
      <c r="EK35">
        <v>67</v>
      </c>
      <c r="EL35" t="s">
        <v>23</v>
      </c>
      <c r="EM35" t="s">
        <v>24</v>
      </c>
      <c r="EO35" t="s">
        <v>3</v>
      </c>
      <c r="EQ35">
        <v>0</v>
      </c>
      <c r="ER35">
        <v>6437.73</v>
      </c>
      <c r="ES35">
        <v>6437.73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1163802665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0</v>
      </c>
      <c r="GN35">
        <f t="shared" si="54"/>
        <v>0</v>
      </c>
      <c r="GO35">
        <f t="shared" si="55"/>
        <v>0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35</v>
      </c>
      <c r="D36" s="2"/>
      <c r="E36" s="2" t="s">
        <v>38</v>
      </c>
      <c r="F36" s="2" t="s">
        <v>39</v>
      </c>
      <c r="G36" s="2" t="s">
        <v>40</v>
      </c>
      <c r="H36" s="2" t="s">
        <v>36</v>
      </c>
      <c r="I36" s="2">
        <f>I32*J36</f>
        <v>0</v>
      </c>
      <c r="J36" s="2">
        <v>0</v>
      </c>
      <c r="K36" s="2">
        <v>0</v>
      </c>
      <c r="L36" s="2"/>
      <c r="M36" s="2"/>
      <c r="N36" s="2"/>
      <c r="O36" s="2">
        <f t="shared" si="21"/>
        <v>0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434513888</v>
      </c>
      <c r="AB36" s="2">
        <f t="shared" si="32"/>
        <v>14913.18</v>
      </c>
      <c r="AC36" s="2">
        <f t="shared" si="33"/>
        <v>14913.18</v>
      </c>
      <c r="AD36" s="2">
        <f t="shared" si="34"/>
        <v>0</v>
      </c>
      <c r="AE36" s="2">
        <f t="shared" si="35"/>
        <v>0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0</v>
      </c>
      <c r="AK36" s="2">
        <v>14913.18</v>
      </c>
      <c r="AL36" s="2">
        <v>14913.18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2</v>
      </c>
      <c r="BJ36" s="2" t="s">
        <v>41</v>
      </c>
      <c r="BK36" s="2"/>
      <c r="BL36" s="2"/>
      <c r="BM36" s="2">
        <v>67</v>
      </c>
      <c r="BN36" s="2">
        <v>0</v>
      </c>
      <c r="BO36" s="2" t="s">
        <v>3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0</v>
      </c>
      <c r="CQ36" s="2">
        <f t="shared" si="42"/>
        <v>14913.18</v>
      </c>
      <c r="CR36" s="2">
        <f t="shared" si="43"/>
        <v>0</v>
      </c>
      <c r="CS36" s="2">
        <f t="shared" si="44"/>
        <v>0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0</v>
      </c>
      <c r="CY36" s="2">
        <f t="shared" si="50"/>
        <v>0</v>
      </c>
      <c r="CZ36" s="2">
        <f t="shared" si="51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36</v>
      </c>
      <c r="DW36" s="2" t="s">
        <v>36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405818696</v>
      </c>
      <c r="EF36" s="2">
        <v>40</v>
      </c>
      <c r="EG36" s="2" t="s">
        <v>22</v>
      </c>
      <c r="EH36" s="2">
        <v>0</v>
      </c>
      <c r="EI36" s="2" t="s">
        <v>3</v>
      </c>
      <c r="EJ36" s="2">
        <v>2</v>
      </c>
      <c r="EK36" s="2">
        <v>67</v>
      </c>
      <c r="EL36" s="2" t="s">
        <v>23</v>
      </c>
      <c r="EM36" s="2" t="s">
        <v>24</v>
      </c>
      <c r="EN36" s="2"/>
      <c r="EO36" s="2" t="s">
        <v>3</v>
      </c>
      <c r="EP36" s="2"/>
      <c r="EQ36" s="2">
        <v>0</v>
      </c>
      <c r="ER36" s="2">
        <v>14913.18</v>
      </c>
      <c r="ES36" s="2">
        <v>14913.18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1615366874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2"/>
        <v>0</v>
      </c>
      <c r="GM36" s="2">
        <f t="shared" si="53"/>
        <v>0</v>
      </c>
      <c r="GN36" s="2">
        <f t="shared" si="54"/>
        <v>0</v>
      </c>
      <c r="GO36" s="2">
        <f t="shared" si="55"/>
        <v>0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45</v>
      </c>
      <c r="E37" t="s">
        <v>38</v>
      </c>
      <c r="F37" t="s">
        <v>39</v>
      </c>
      <c r="G37" t="s">
        <v>40</v>
      </c>
      <c r="H37" t="s">
        <v>36</v>
      </c>
      <c r="I37">
        <f>I33*J37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434513890</v>
      </c>
      <c r="AB37">
        <f t="shared" si="32"/>
        <v>14913.18</v>
      </c>
      <c r="AC37">
        <f t="shared" si="33"/>
        <v>14913.18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14913.18</v>
      </c>
      <c r="AL37">
        <v>14913.18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4.51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41</v>
      </c>
      <c r="BM37">
        <v>67</v>
      </c>
      <c r="BN37">
        <v>0</v>
      </c>
      <c r="BO37" t="s">
        <v>39</v>
      </c>
      <c r="BP37">
        <v>1</v>
      </c>
      <c r="BQ37">
        <v>40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0</v>
      </c>
      <c r="CQ37">
        <f t="shared" si="42"/>
        <v>67258.44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36</v>
      </c>
      <c r="DW37" t="s">
        <v>36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405818696</v>
      </c>
      <c r="EF37">
        <v>40</v>
      </c>
      <c r="EG37" t="s">
        <v>22</v>
      </c>
      <c r="EH37">
        <v>0</v>
      </c>
      <c r="EI37" t="s">
        <v>3</v>
      </c>
      <c r="EJ37">
        <v>2</v>
      </c>
      <c r="EK37">
        <v>67</v>
      </c>
      <c r="EL37" t="s">
        <v>23</v>
      </c>
      <c r="EM37" t="s">
        <v>24</v>
      </c>
      <c r="EO37" t="s">
        <v>3</v>
      </c>
      <c r="EQ37">
        <v>0</v>
      </c>
      <c r="ER37">
        <v>14913.18</v>
      </c>
      <c r="ES37">
        <v>14913.18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1615366874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0</v>
      </c>
      <c r="GN37">
        <f t="shared" si="54"/>
        <v>0</v>
      </c>
      <c r="GO37">
        <f t="shared" si="55"/>
        <v>0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36</v>
      </c>
      <c r="D38" s="2"/>
      <c r="E38" s="2" t="s">
        <v>42</v>
      </c>
      <c r="F38" s="2" t="s">
        <v>43</v>
      </c>
      <c r="G38" s="2" t="s">
        <v>44</v>
      </c>
      <c r="H38" s="2" t="s">
        <v>36</v>
      </c>
      <c r="I38" s="2">
        <f>I32*J38</f>
        <v>0</v>
      </c>
      <c r="J38" s="2">
        <v>0</v>
      </c>
      <c r="K38" s="2">
        <v>0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434513888</v>
      </c>
      <c r="AB38" s="2">
        <f t="shared" si="32"/>
        <v>7870.3</v>
      </c>
      <c r="AC38" s="2">
        <f t="shared" si="33"/>
        <v>7870.3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7870.3</v>
      </c>
      <c r="AL38" s="2">
        <v>7870.3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45</v>
      </c>
      <c r="BK38" s="2"/>
      <c r="BL38" s="2"/>
      <c r="BM38" s="2">
        <v>67</v>
      </c>
      <c r="BN38" s="2">
        <v>0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0</v>
      </c>
      <c r="CQ38" s="2">
        <f t="shared" si="42"/>
        <v>7870.3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 t="shared" si="50"/>
        <v>0</v>
      </c>
      <c r="CZ38" s="2">
        <f t="shared" si="51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36</v>
      </c>
      <c r="DW38" s="2" t="s">
        <v>36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405818696</v>
      </c>
      <c r="EF38" s="2">
        <v>40</v>
      </c>
      <c r="EG38" s="2" t="s">
        <v>22</v>
      </c>
      <c r="EH38" s="2">
        <v>0</v>
      </c>
      <c r="EI38" s="2" t="s">
        <v>3</v>
      </c>
      <c r="EJ38" s="2">
        <v>2</v>
      </c>
      <c r="EK38" s="2">
        <v>67</v>
      </c>
      <c r="EL38" s="2" t="s">
        <v>23</v>
      </c>
      <c r="EM38" s="2" t="s">
        <v>24</v>
      </c>
      <c r="EN38" s="2"/>
      <c r="EO38" s="2" t="s">
        <v>3</v>
      </c>
      <c r="EP38" s="2"/>
      <c r="EQ38" s="2">
        <v>0</v>
      </c>
      <c r="ER38" s="2">
        <v>7870.3</v>
      </c>
      <c r="ES38" s="2">
        <v>7870.3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-313469066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2"/>
        <v>0</v>
      </c>
      <c r="GM38" s="2">
        <f t="shared" si="53"/>
        <v>0</v>
      </c>
      <c r="GN38" s="2">
        <f t="shared" si="54"/>
        <v>0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46</v>
      </c>
      <c r="E39" t="s">
        <v>42</v>
      </c>
      <c r="F39" t="s">
        <v>43</v>
      </c>
      <c r="G39" t="s">
        <v>44</v>
      </c>
      <c r="H39" t="s">
        <v>36</v>
      </c>
      <c r="I39">
        <f>I33*J39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434513890</v>
      </c>
      <c r="AB39">
        <f t="shared" si="32"/>
        <v>7870.3</v>
      </c>
      <c r="AC39">
        <f t="shared" si="33"/>
        <v>7870.3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7870.3</v>
      </c>
      <c r="AL39">
        <v>7870.3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3.14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45</v>
      </c>
      <c r="BM39">
        <v>67</v>
      </c>
      <c r="BN39">
        <v>0</v>
      </c>
      <c r="BO39" t="s">
        <v>43</v>
      </c>
      <c r="BP39">
        <v>1</v>
      </c>
      <c r="BQ39">
        <v>40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0</v>
      </c>
      <c r="CQ39">
        <f t="shared" si="42"/>
        <v>24712.74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36</v>
      </c>
      <c r="DW39" t="s">
        <v>36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405818696</v>
      </c>
      <c r="EF39">
        <v>40</v>
      </c>
      <c r="EG39" t="s">
        <v>22</v>
      </c>
      <c r="EH39">
        <v>0</v>
      </c>
      <c r="EI39" t="s">
        <v>3</v>
      </c>
      <c r="EJ39">
        <v>2</v>
      </c>
      <c r="EK39">
        <v>67</v>
      </c>
      <c r="EL39" t="s">
        <v>23</v>
      </c>
      <c r="EM39" t="s">
        <v>24</v>
      </c>
      <c r="EO39" t="s">
        <v>3</v>
      </c>
      <c r="EQ39">
        <v>0</v>
      </c>
      <c r="ER39">
        <v>7870.3</v>
      </c>
      <c r="ES39">
        <v>7870.3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-313469066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0</v>
      </c>
      <c r="GN39">
        <f t="shared" si="54"/>
        <v>0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ROW(SmtRes!A58)</f>
        <v>58</v>
      </c>
      <c r="D40" s="2">
        <f>ROW(EtalonRes!A62)</f>
        <v>62</v>
      </c>
      <c r="E40" s="2" t="s">
        <v>3</v>
      </c>
      <c r="F40" s="2" t="s">
        <v>46</v>
      </c>
      <c r="G40" s="2" t="s">
        <v>47</v>
      </c>
      <c r="H40" s="2" t="s">
        <v>48</v>
      </c>
      <c r="I40" s="2">
        <f>ROUND(0.166/100,9)</f>
        <v>1.66E-3</v>
      </c>
      <c r="J40" s="2">
        <v>0</v>
      </c>
      <c r="K40" s="2">
        <f>ROUND(0.166/100,9)</f>
        <v>1.66E-3</v>
      </c>
      <c r="L40" s="2"/>
      <c r="M40" s="2"/>
      <c r="N40" s="2"/>
      <c r="O40" s="2">
        <f t="shared" si="21"/>
        <v>0.79</v>
      </c>
      <c r="P40" s="2">
        <f t="shared" si="22"/>
        <v>0.72</v>
      </c>
      <c r="Q40" s="2">
        <f t="shared" si="23"/>
        <v>0.02</v>
      </c>
      <c r="R40" s="2">
        <f t="shared" si="24"/>
        <v>0</v>
      </c>
      <c r="S40" s="2">
        <f t="shared" si="25"/>
        <v>0.05</v>
      </c>
      <c r="T40" s="2">
        <f t="shared" si="26"/>
        <v>0</v>
      </c>
      <c r="U40" s="2">
        <f t="shared" si="27"/>
        <v>4.3102895999999995E-3</v>
      </c>
      <c r="V40" s="2">
        <f t="shared" si="28"/>
        <v>0</v>
      </c>
      <c r="W40" s="2">
        <f t="shared" si="29"/>
        <v>0</v>
      </c>
      <c r="X40" s="2">
        <f t="shared" si="30"/>
        <v>0.05</v>
      </c>
      <c r="Y40" s="2">
        <f t="shared" si="31"/>
        <v>0.03</v>
      </c>
      <c r="Z40" s="2"/>
      <c r="AA40" s="2">
        <v>-1</v>
      </c>
      <c r="AB40" s="2">
        <f t="shared" si="32"/>
        <v>475.72</v>
      </c>
      <c r="AC40" s="2">
        <f t="shared" si="33"/>
        <v>432.57</v>
      </c>
      <c r="AD40" s="2">
        <f t="shared" si="34"/>
        <v>13.64</v>
      </c>
      <c r="AE40" s="2">
        <f t="shared" si="35"/>
        <v>0.25</v>
      </c>
      <c r="AF40" s="2">
        <f t="shared" si="36"/>
        <v>29.51</v>
      </c>
      <c r="AG40" s="2">
        <f t="shared" si="37"/>
        <v>0</v>
      </c>
      <c r="AH40" s="2">
        <f t="shared" si="38"/>
        <v>2.48</v>
      </c>
      <c r="AI40" s="2">
        <f t="shared" si="39"/>
        <v>0</v>
      </c>
      <c r="AJ40" s="2">
        <f t="shared" si="40"/>
        <v>0</v>
      </c>
      <c r="AK40" s="2">
        <v>475.72</v>
      </c>
      <c r="AL40" s="2">
        <v>432.57</v>
      </c>
      <c r="AM40" s="2">
        <v>13.64</v>
      </c>
      <c r="AN40" s="2">
        <v>0.25</v>
      </c>
      <c r="AO40" s="2">
        <v>29.51</v>
      </c>
      <c r="AP40" s="2">
        <v>0</v>
      </c>
      <c r="AQ40" s="2">
        <v>2.48</v>
      </c>
      <c r="AR40" s="2">
        <v>0</v>
      </c>
      <c r="AS40" s="2">
        <v>0</v>
      </c>
      <c r="AT40" s="2">
        <v>94</v>
      </c>
      <c r="AU40" s="2">
        <v>51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49</v>
      </c>
      <c r="BK40" s="2"/>
      <c r="BL40" s="2"/>
      <c r="BM40" s="2">
        <v>17</v>
      </c>
      <c r="BN40" s="2">
        <v>0</v>
      </c>
      <c r="BO40" s="2" t="s">
        <v>46</v>
      </c>
      <c r="BP40" s="2">
        <v>1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94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0.79</v>
      </c>
      <c r="CQ40" s="2">
        <f t="shared" si="42"/>
        <v>432.57</v>
      </c>
      <c r="CR40" s="2">
        <f t="shared" si="43"/>
        <v>14.28</v>
      </c>
      <c r="CS40" s="2">
        <f t="shared" si="44"/>
        <v>0.26</v>
      </c>
      <c r="CT40" s="2">
        <f t="shared" si="45"/>
        <v>30.9</v>
      </c>
      <c r="CU40" s="2">
        <f t="shared" si="46"/>
        <v>0</v>
      </c>
      <c r="CV40" s="2">
        <f t="shared" si="47"/>
        <v>2.5965599999999998</v>
      </c>
      <c r="CW40" s="2">
        <f t="shared" si="48"/>
        <v>0</v>
      </c>
      <c r="CX40" s="2">
        <f t="shared" si="49"/>
        <v>0</v>
      </c>
      <c r="CY40" s="2">
        <f t="shared" si="50"/>
        <v>4.7E-2</v>
      </c>
      <c r="CZ40" s="2">
        <f t="shared" si="51"/>
        <v>2.5500000000000002E-2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1005</v>
      </c>
      <c r="DV40" s="2" t="s">
        <v>48</v>
      </c>
      <c r="DW40" s="2" t="s">
        <v>48</v>
      </c>
      <c r="DX40" s="2">
        <v>100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405818643</v>
      </c>
      <c r="EF40" s="2">
        <v>30</v>
      </c>
      <c r="EG40" s="2" t="s">
        <v>50</v>
      </c>
      <c r="EH40" s="2">
        <v>0</v>
      </c>
      <c r="EI40" s="2" t="s">
        <v>3</v>
      </c>
      <c r="EJ40" s="2">
        <v>1</v>
      </c>
      <c r="EK40" s="2">
        <v>17</v>
      </c>
      <c r="EL40" s="2" t="s">
        <v>51</v>
      </c>
      <c r="EM40" s="2" t="s">
        <v>52</v>
      </c>
      <c r="EN40" s="2"/>
      <c r="EO40" s="2" t="s">
        <v>3</v>
      </c>
      <c r="EP40" s="2"/>
      <c r="EQ40" s="2">
        <v>1024</v>
      </c>
      <c r="ER40" s="2">
        <v>475.72</v>
      </c>
      <c r="ES40" s="2">
        <v>432.57</v>
      </c>
      <c r="ET40" s="2">
        <v>13.64</v>
      </c>
      <c r="EU40" s="2">
        <v>0.25</v>
      </c>
      <c r="EV40" s="2">
        <v>29.51</v>
      </c>
      <c r="EW40" s="2">
        <v>2.48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94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439155237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2"/>
        <v>0</v>
      </c>
      <c r="GM40" s="2">
        <f t="shared" si="53"/>
        <v>0.87</v>
      </c>
      <c r="GN40" s="2">
        <f t="shared" si="54"/>
        <v>0.87</v>
      </c>
      <c r="GO40" s="2">
        <f t="shared" si="55"/>
        <v>0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ROW(SmtRes!A66)</f>
        <v>66</v>
      </c>
      <c r="D41">
        <f>ROW(EtalonRes!A70)</f>
        <v>70</v>
      </c>
      <c r="E41" t="s">
        <v>3</v>
      </c>
      <c r="F41" t="s">
        <v>46</v>
      </c>
      <c r="G41" t="s">
        <v>47</v>
      </c>
      <c r="H41" t="s">
        <v>48</v>
      </c>
      <c r="I41">
        <f>ROUND(0.166/100,9)</f>
        <v>1.66E-3</v>
      </c>
      <c r="J41">
        <v>0</v>
      </c>
      <c r="K41">
        <f>ROUND(0.166/100,9)</f>
        <v>1.66E-3</v>
      </c>
      <c r="O41">
        <f t="shared" si="21"/>
        <v>5.46</v>
      </c>
      <c r="P41">
        <f t="shared" si="22"/>
        <v>2.4</v>
      </c>
      <c r="Q41">
        <f t="shared" si="23"/>
        <v>0.24</v>
      </c>
      <c r="R41">
        <f t="shared" si="24"/>
        <v>0</v>
      </c>
      <c r="S41">
        <f t="shared" si="25"/>
        <v>2.82</v>
      </c>
      <c r="T41">
        <f t="shared" si="26"/>
        <v>0</v>
      </c>
      <c r="U41">
        <f t="shared" si="27"/>
        <v>4.3102895999999995E-3</v>
      </c>
      <c r="V41">
        <f t="shared" si="28"/>
        <v>0</v>
      </c>
      <c r="W41">
        <f t="shared" si="29"/>
        <v>0</v>
      </c>
      <c r="X41">
        <f t="shared" si="30"/>
        <v>2.65</v>
      </c>
      <c r="Y41">
        <f t="shared" si="31"/>
        <v>1.44</v>
      </c>
      <c r="AA41">
        <v>-1</v>
      </c>
      <c r="AB41">
        <f t="shared" si="32"/>
        <v>475.72</v>
      </c>
      <c r="AC41">
        <f t="shared" si="33"/>
        <v>432.57</v>
      </c>
      <c r="AD41">
        <f t="shared" si="34"/>
        <v>13.64</v>
      </c>
      <c r="AE41">
        <f t="shared" si="35"/>
        <v>0.25</v>
      </c>
      <c r="AF41">
        <f t="shared" si="36"/>
        <v>29.51</v>
      </c>
      <c r="AG41">
        <f t="shared" si="37"/>
        <v>0</v>
      </c>
      <c r="AH41">
        <f t="shared" si="38"/>
        <v>2.48</v>
      </c>
      <c r="AI41">
        <f t="shared" si="39"/>
        <v>0</v>
      </c>
      <c r="AJ41">
        <f t="shared" si="40"/>
        <v>0</v>
      </c>
      <c r="AK41">
        <v>475.72</v>
      </c>
      <c r="AL41">
        <v>432.57</v>
      </c>
      <c r="AM41">
        <v>13.64</v>
      </c>
      <c r="AN41">
        <v>0.25</v>
      </c>
      <c r="AO41">
        <v>29.51</v>
      </c>
      <c r="AP41">
        <v>0</v>
      </c>
      <c r="AQ41">
        <v>2.48</v>
      </c>
      <c r="AR41">
        <v>0</v>
      </c>
      <c r="AS41">
        <v>0</v>
      </c>
      <c r="AT41">
        <v>94</v>
      </c>
      <c r="AU41">
        <v>51</v>
      </c>
      <c r="AV41">
        <v>1.0469999999999999</v>
      </c>
      <c r="AW41">
        <v>1</v>
      </c>
      <c r="AZ41">
        <v>1</v>
      </c>
      <c r="BA41">
        <v>56.35</v>
      </c>
      <c r="BB41">
        <v>11.86</v>
      </c>
      <c r="BC41">
        <v>3.34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49</v>
      </c>
      <c r="BM41">
        <v>17</v>
      </c>
      <c r="BN41">
        <v>0</v>
      </c>
      <c r="BO41" t="s">
        <v>46</v>
      </c>
      <c r="BP41">
        <v>1</v>
      </c>
      <c r="BQ41">
        <v>30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5.4599999999999991</v>
      </c>
      <c r="CQ41">
        <f t="shared" si="42"/>
        <v>1444.78</v>
      </c>
      <c r="CR41">
        <f t="shared" si="43"/>
        <v>169.36</v>
      </c>
      <c r="CS41">
        <f t="shared" si="44"/>
        <v>14.65</v>
      </c>
      <c r="CT41">
        <f t="shared" si="45"/>
        <v>1741.22</v>
      </c>
      <c r="CU41">
        <f t="shared" si="46"/>
        <v>0</v>
      </c>
      <c r="CV41">
        <f t="shared" si="47"/>
        <v>2.5965599999999998</v>
      </c>
      <c r="CW41">
        <f t="shared" si="48"/>
        <v>0</v>
      </c>
      <c r="CX41">
        <f t="shared" si="49"/>
        <v>0</v>
      </c>
      <c r="CY41">
        <f t="shared" si="50"/>
        <v>2.6507999999999998</v>
      </c>
      <c r="CZ41">
        <f t="shared" si="51"/>
        <v>1.4381999999999999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48</v>
      </c>
      <c r="DW41" t="s">
        <v>48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405818643</v>
      </c>
      <c r="EF41">
        <v>30</v>
      </c>
      <c r="EG41" t="s">
        <v>50</v>
      </c>
      <c r="EH41">
        <v>0</v>
      </c>
      <c r="EI41" t="s">
        <v>3</v>
      </c>
      <c r="EJ41">
        <v>1</v>
      </c>
      <c r="EK41">
        <v>17</v>
      </c>
      <c r="EL41" t="s">
        <v>51</v>
      </c>
      <c r="EM41" t="s">
        <v>52</v>
      </c>
      <c r="EO41" t="s">
        <v>3</v>
      </c>
      <c r="EQ41">
        <v>1024</v>
      </c>
      <c r="ER41">
        <v>475.72</v>
      </c>
      <c r="ES41">
        <v>432.57</v>
      </c>
      <c r="ET41">
        <v>13.64</v>
      </c>
      <c r="EU41">
        <v>0.25</v>
      </c>
      <c r="EV41">
        <v>29.51</v>
      </c>
      <c r="EW41">
        <v>2.48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94</v>
      </c>
      <c r="FY41">
        <v>51</v>
      </c>
      <c r="GA41" t="s">
        <v>3</v>
      </c>
      <c r="GD41">
        <v>1</v>
      </c>
      <c r="GF41">
        <v>439155237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2"/>
        <v>0</v>
      </c>
      <c r="GM41">
        <f t="shared" si="53"/>
        <v>9.5500000000000007</v>
      </c>
      <c r="GN41">
        <f t="shared" si="54"/>
        <v>9.5500000000000007</v>
      </c>
      <c r="GO41">
        <f t="shared" si="55"/>
        <v>0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56</v>
      </c>
      <c r="D42" s="2"/>
      <c r="E42" s="2" t="s">
        <v>3</v>
      </c>
      <c r="F42" s="2" t="s">
        <v>53</v>
      </c>
      <c r="G42" s="2" t="s">
        <v>54</v>
      </c>
      <c r="H42" s="2" t="s">
        <v>55</v>
      </c>
      <c r="I42" s="2">
        <f>I40*J42</f>
        <v>2.1580000000000002E-2</v>
      </c>
      <c r="J42" s="2">
        <v>13.000000000000002</v>
      </c>
      <c r="K42" s="2">
        <v>13</v>
      </c>
      <c r="L42" s="2"/>
      <c r="M42" s="2"/>
      <c r="N42" s="2"/>
      <c r="O42" s="2">
        <f t="shared" si="21"/>
        <v>0.65</v>
      </c>
      <c r="P42" s="2">
        <f t="shared" si="22"/>
        <v>0.65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-1</v>
      </c>
      <c r="AB42" s="2">
        <f t="shared" si="32"/>
        <v>29.89</v>
      </c>
      <c r="AC42" s="2">
        <f t="shared" si="33"/>
        <v>29.89</v>
      </c>
      <c r="AD42" s="2">
        <f t="shared" si="34"/>
        <v>0</v>
      </c>
      <c r="AE42" s="2">
        <f t="shared" si="35"/>
        <v>0</v>
      </c>
      <c r="AF42" s="2">
        <f t="shared" si="36"/>
        <v>0</v>
      </c>
      <c r="AG42" s="2">
        <f t="shared" si="37"/>
        <v>0</v>
      </c>
      <c r="AH42" s="2">
        <f t="shared" si="38"/>
        <v>0</v>
      </c>
      <c r="AI42" s="2">
        <f t="shared" si="39"/>
        <v>0</v>
      </c>
      <c r="AJ42" s="2">
        <f t="shared" si="40"/>
        <v>0</v>
      </c>
      <c r="AK42" s="2">
        <v>29.89</v>
      </c>
      <c r="AL42" s="2">
        <v>29.89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94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56</v>
      </c>
      <c r="BK42" s="2"/>
      <c r="BL42" s="2"/>
      <c r="BM42" s="2">
        <v>17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94</v>
      </c>
      <c r="CA42" s="2">
        <v>51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0.65</v>
      </c>
      <c r="CQ42" s="2">
        <f t="shared" si="42"/>
        <v>29.89</v>
      </c>
      <c r="CR42" s="2">
        <f t="shared" si="43"/>
        <v>0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 t="shared" si="50"/>
        <v>0</v>
      </c>
      <c r="CZ42" s="2">
        <f t="shared" si="51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55</v>
      </c>
      <c r="DW42" s="2" t="s">
        <v>55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405818643</v>
      </c>
      <c r="EF42" s="2">
        <v>30</v>
      </c>
      <c r="EG42" s="2" t="s">
        <v>50</v>
      </c>
      <c r="EH42" s="2">
        <v>0</v>
      </c>
      <c r="EI42" s="2" t="s">
        <v>3</v>
      </c>
      <c r="EJ42" s="2">
        <v>1</v>
      </c>
      <c r="EK42" s="2">
        <v>17</v>
      </c>
      <c r="EL42" s="2" t="s">
        <v>51</v>
      </c>
      <c r="EM42" s="2" t="s">
        <v>52</v>
      </c>
      <c r="EN42" s="2"/>
      <c r="EO42" s="2" t="s">
        <v>3</v>
      </c>
      <c r="EP42" s="2"/>
      <c r="EQ42" s="2">
        <v>1024</v>
      </c>
      <c r="ER42" s="2">
        <v>29.89</v>
      </c>
      <c r="ES42" s="2">
        <v>29.89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94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2041003886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2"/>
        <v>0</v>
      </c>
      <c r="GM42" s="2">
        <f t="shared" si="53"/>
        <v>0.65</v>
      </c>
      <c r="GN42" s="2">
        <f t="shared" si="54"/>
        <v>0.65</v>
      </c>
      <c r="GO42" s="2">
        <f t="shared" si="55"/>
        <v>0</v>
      </c>
      <c r="GP42" s="2">
        <f t="shared" si="56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64</v>
      </c>
      <c r="E43" t="s">
        <v>3</v>
      </c>
      <c r="F43" t="s">
        <v>53</v>
      </c>
      <c r="G43" t="s">
        <v>54</v>
      </c>
      <c r="H43" t="s">
        <v>55</v>
      </c>
      <c r="I43">
        <f>I41*J43</f>
        <v>2.1580000000000002E-2</v>
      </c>
      <c r="J43">
        <v>13.000000000000002</v>
      </c>
      <c r="K43">
        <v>13</v>
      </c>
      <c r="O43">
        <f t="shared" si="21"/>
        <v>2.2000000000000002</v>
      </c>
      <c r="P43">
        <f t="shared" si="22"/>
        <v>2.2000000000000002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-1</v>
      </c>
      <c r="AB43">
        <f t="shared" si="32"/>
        <v>29.89</v>
      </c>
      <c r="AC43">
        <f t="shared" si="33"/>
        <v>29.89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29.89</v>
      </c>
      <c r="AL43">
        <v>29.89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94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3.38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56</v>
      </c>
      <c r="BM43">
        <v>17</v>
      </c>
      <c r="BN43">
        <v>0</v>
      </c>
      <c r="BO43" t="s">
        <v>53</v>
      </c>
      <c r="BP43">
        <v>1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94</v>
      </c>
      <c r="CA43">
        <v>51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2.2000000000000002</v>
      </c>
      <c r="CQ43">
        <f t="shared" si="42"/>
        <v>101.03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55</v>
      </c>
      <c r="DW43" t="s">
        <v>55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405818643</v>
      </c>
      <c r="EF43">
        <v>30</v>
      </c>
      <c r="EG43" t="s">
        <v>50</v>
      </c>
      <c r="EH43">
        <v>0</v>
      </c>
      <c r="EI43" t="s">
        <v>3</v>
      </c>
      <c r="EJ43">
        <v>1</v>
      </c>
      <c r="EK43">
        <v>17</v>
      </c>
      <c r="EL43" t="s">
        <v>51</v>
      </c>
      <c r="EM43" t="s">
        <v>52</v>
      </c>
      <c r="EO43" t="s">
        <v>3</v>
      </c>
      <c r="EQ43">
        <v>1024</v>
      </c>
      <c r="ER43">
        <v>29.89</v>
      </c>
      <c r="ES43">
        <v>29.89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94</v>
      </c>
      <c r="FY43">
        <v>51</v>
      </c>
      <c r="GA43" t="s">
        <v>3</v>
      </c>
      <c r="GD43">
        <v>1</v>
      </c>
      <c r="GF43">
        <v>2041003886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2"/>
        <v>0</v>
      </c>
      <c r="GM43">
        <f t="shared" si="53"/>
        <v>2.2000000000000002</v>
      </c>
      <c r="GN43">
        <f t="shared" si="54"/>
        <v>2.2000000000000002</v>
      </c>
      <c r="GO43">
        <f t="shared" si="55"/>
        <v>0</v>
      </c>
      <c r="GP43">
        <f t="shared" si="56"/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ROW(SmtRes!A72)</f>
        <v>72</v>
      </c>
      <c r="D44" s="2">
        <f>ROW(EtalonRes!A76)</f>
        <v>76</v>
      </c>
      <c r="E44" s="2" t="s">
        <v>57</v>
      </c>
      <c r="F44" s="2" t="s">
        <v>58</v>
      </c>
      <c r="G44" s="2" t="s">
        <v>59</v>
      </c>
      <c r="H44" s="2" t="s">
        <v>60</v>
      </c>
      <c r="I44" s="2">
        <f>ROUND(1/100,9)</f>
        <v>0.01</v>
      </c>
      <c r="J44" s="2">
        <v>0</v>
      </c>
      <c r="K44" s="2">
        <f>ROUND(1/100,9)</f>
        <v>0.01</v>
      </c>
      <c r="L44" s="2"/>
      <c r="M44" s="2"/>
      <c r="N44" s="2"/>
      <c r="O44" s="2">
        <f t="shared" si="21"/>
        <v>3</v>
      </c>
      <c r="P44" s="2">
        <f t="shared" si="22"/>
        <v>0.73</v>
      </c>
      <c r="Q44" s="2">
        <f t="shared" si="23"/>
        <v>0.38</v>
      </c>
      <c r="R44" s="2">
        <f t="shared" si="24"/>
        <v>0.03</v>
      </c>
      <c r="S44" s="2">
        <f t="shared" si="25"/>
        <v>1.89</v>
      </c>
      <c r="T44" s="2">
        <f t="shared" si="26"/>
        <v>0</v>
      </c>
      <c r="U44" s="2">
        <f t="shared" si="27"/>
        <v>0.15364799999999998</v>
      </c>
      <c r="V44" s="2">
        <f t="shared" si="28"/>
        <v>0</v>
      </c>
      <c r="W44" s="2">
        <f t="shared" si="29"/>
        <v>0</v>
      </c>
      <c r="X44" s="2">
        <f t="shared" si="30"/>
        <v>1.86</v>
      </c>
      <c r="Y44" s="2">
        <f t="shared" si="31"/>
        <v>0.98</v>
      </c>
      <c r="Z44" s="2"/>
      <c r="AA44" s="2">
        <v>434513888</v>
      </c>
      <c r="AB44" s="2">
        <f t="shared" si="32"/>
        <v>280.83</v>
      </c>
      <c r="AC44" s="2">
        <f t="shared" si="33"/>
        <v>67.599999999999994</v>
      </c>
      <c r="AD44" s="2">
        <f t="shared" si="34"/>
        <v>35.82</v>
      </c>
      <c r="AE44" s="2">
        <f t="shared" si="35"/>
        <v>2.52</v>
      </c>
      <c r="AF44" s="2">
        <f t="shared" si="36"/>
        <v>177.41</v>
      </c>
      <c r="AG44" s="2">
        <f t="shared" si="37"/>
        <v>0</v>
      </c>
      <c r="AH44" s="2">
        <f t="shared" si="38"/>
        <v>14.4</v>
      </c>
      <c r="AI44" s="2">
        <f t="shared" si="39"/>
        <v>0</v>
      </c>
      <c r="AJ44" s="2">
        <f t="shared" si="40"/>
        <v>0</v>
      </c>
      <c r="AK44" s="2">
        <v>280.83</v>
      </c>
      <c r="AL44" s="2">
        <v>67.599999999999994</v>
      </c>
      <c r="AM44" s="2">
        <v>35.82</v>
      </c>
      <c r="AN44" s="2">
        <v>2.52</v>
      </c>
      <c r="AO44" s="2">
        <v>177.41</v>
      </c>
      <c r="AP44" s="2">
        <v>0</v>
      </c>
      <c r="AQ44" s="2">
        <v>14.4</v>
      </c>
      <c r="AR44" s="2">
        <v>0</v>
      </c>
      <c r="AS44" s="2">
        <v>0</v>
      </c>
      <c r="AT44" s="2">
        <v>97</v>
      </c>
      <c r="AU44" s="2">
        <v>51</v>
      </c>
      <c r="AV44" s="2">
        <v>1.0669999999999999</v>
      </c>
      <c r="AW44" s="2">
        <v>1.081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2</v>
      </c>
      <c r="BJ44" s="2" t="s">
        <v>61</v>
      </c>
      <c r="BK44" s="2"/>
      <c r="BL44" s="2"/>
      <c r="BM44" s="2">
        <v>67</v>
      </c>
      <c r="BN44" s="2">
        <v>0</v>
      </c>
      <c r="BO44" s="2" t="s">
        <v>58</v>
      </c>
      <c r="BP44" s="2">
        <v>1</v>
      </c>
      <c r="BQ44" s="2">
        <v>40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97</v>
      </c>
      <c r="CA44" s="2">
        <v>51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3</v>
      </c>
      <c r="CQ44" s="2">
        <f t="shared" si="42"/>
        <v>73.08</v>
      </c>
      <c r="CR44" s="2">
        <f t="shared" si="43"/>
        <v>38.22</v>
      </c>
      <c r="CS44" s="2">
        <f t="shared" si="44"/>
        <v>2.69</v>
      </c>
      <c r="CT44" s="2">
        <f t="shared" si="45"/>
        <v>189.3</v>
      </c>
      <c r="CU44" s="2">
        <f t="shared" si="46"/>
        <v>0</v>
      </c>
      <c r="CV44" s="2">
        <f t="shared" si="47"/>
        <v>15.364799999999999</v>
      </c>
      <c r="CW44" s="2">
        <f t="shared" si="48"/>
        <v>0</v>
      </c>
      <c r="CX44" s="2">
        <f t="shared" si="49"/>
        <v>0</v>
      </c>
      <c r="CY44" s="2">
        <f t="shared" si="50"/>
        <v>1.8623999999999998</v>
      </c>
      <c r="CZ44" s="2">
        <f t="shared" si="51"/>
        <v>0.97920000000000007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1003</v>
      </c>
      <c r="DV44" s="2" t="s">
        <v>60</v>
      </c>
      <c r="DW44" s="2" t="s">
        <v>60</v>
      </c>
      <c r="DX44" s="2">
        <v>100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405818696</v>
      </c>
      <c r="EF44" s="2">
        <v>40</v>
      </c>
      <c r="EG44" s="2" t="s">
        <v>22</v>
      </c>
      <c r="EH44" s="2">
        <v>0</v>
      </c>
      <c r="EI44" s="2" t="s">
        <v>3</v>
      </c>
      <c r="EJ44" s="2">
        <v>2</v>
      </c>
      <c r="EK44" s="2">
        <v>67</v>
      </c>
      <c r="EL44" s="2" t="s">
        <v>23</v>
      </c>
      <c r="EM44" s="2" t="s">
        <v>24</v>
      </c>
      <c r="EN44" s="2"/>
      <c r="EO44" s="2" t="s">
        <v>3</v>
      </c>
      <c r="EP44" s="2"/>
      <c r="EQ44" s="2">
        <v>0</v>
      </c>
      <c r="ER44" s="2">
        <v>280.83</v>
      </c>
      <c r="ES44" s="2">
        <v>67.599999999999994</v>
      </c>
      <c r="ET44" s="2">
        <v>35.82</v>
      </c>
      <c r="EU44" s="2">
        <v>2.52</v>
      </c>
      <c r="EV44" s="2">
        <v>177.41</v>
      </c>
      <c r="EW44" s="2">
        <v>14.4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2</v>
      </c>
      <c r="FT44" s="2"/>
      <c r="FU44" s="2"/>
      <c r="FV44" s="2"/>
      <c r="FW44" s="2"/>
      <c r="FX44" s="2">
        <v>97</v>
      </c>
      <c r="FY44" s="2">
        <v>51</v>
      </c>
      <c r="FZ44" s="2"/>
      <c r="GA44" s="2" t="s">
        <v>3</v>
      </c>
      <c r="GB44" s="2"/>
      <c r="GC44" s="2"/>
      <c r="GD44" s="2">
        <v>1</v>
      </c>
      <c r="GE44" s="2"/>
      <c r="GF44" s="2">
        <v>742195450</v>
      </c>
      <c r="GG44" s="2">
        <v>2</v>
      </c>
      <c r="GH44" s="2">
        <v>1</v>
      </c>
      <c r="GI44" s="2">
        <v>2</v>
      </c>
      <c r="GJ44" s="2">
        <v>0</v>
      </c>
      <c r="GK44" s="2">
        <v>0</v>
      </c>
      <c r="GL44" s="2">
        <f t="shared" si="52"/>
        <v>0</v>
      </c>
      <c r="GM44" s="2">
        <f t="shared" si="53"/>
        <v>5.84</v>
      </c>
      <c r="GN44" s="2">
        <f t="shared" si="54"/>
        <v>0</v>
      </c>
      <c r="GO44" s="2">
        <f t="shared" si="55"/>
        <v>5.84</v>
      </c>
      <c r="GP44" s="2">
        <f t="shared" si="56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ROW(SmtRes!A78)</f>
        <v>78</v>
      </c>
      <c r="D45">
        <f>ROW(EtalonRes!A82)</f>
        <v>82</v>
      </c>
      <c r="E45" t="s">
        <v>57</v>
      </c>
      <c r="F45" t="s">
        <v>58</v>
      </c>
      <c r="G45" t="s">
        <v>59</v>
      </c>
      <c r="H45" t="s">
        <v>60</v>
      </c>
      <c r="I45">
        <f>ROUND(1/100,9)</f>
        <v>0.01</v>
      </c>
      <c r="J45">
        <v>0</v>
      </c>
      <c r="K45">
        <f>ROUND(1/100,9)</f>
        <v>0.01</v>
      </c>
      <c r="O45">
        <f t="shared" si="21"/>
        <v>115.67</v>
      </c>
      <c r="P45">
        <f t="shared" si="22"/>
        <v>3.42</v>
      </c>
      <c r="Q45">
        <f t="shared" si="23"/>
        <v>5.75</v>
      </c>
      <c r="R45">
        <f t="shared" si="24"/>
        <v>1.69</v>
      </c>
      <c r="S45">
        <f t="shared" si="25"/>
        <v>106.5</v>
      </c>
      <c r="T45">
        <f t="shared" si="26"/>
        <v>0</v>
      </c>
      <c r="U45">
        <f t="shared" si="27"/>
        <v>0.15364799999999998</v>
      </c>
      <c r="V45">
        <f t="shared" si="28"/>
        <v>0</v>
      </c>
      <c r="W45">
        <f t="shared" si="29"/>
        <v>0</v>
      </c>
      <c r="X45">
        <f t="shared" si="30"/>
        <v>104.94</v>
      </c>
      <c r="Y45">
        <f t="shared" si="31"/>
        <v>55.18</v>
      </c>
      <c r="AA45">
        <v>434513890</v>
      </c>
      <c r="AB45">
        <f t="shared" si="32"/>
        <v>280.83</v>
      </c>
      <c r="AC45">
        <f t="shared" si="33"/>
        <v>67.599999999999994</v>
      </c>
      <c r="AD45">
        <f t="shared" si="34"/>
        <v>35.82</v>
      </c>
      <c r="AE45">
        <f t="shared" si="35"/>
        <v>2.52</v>
      </c>
      <c r="AF45">
        <f t="shared" si="36"/>
        <v>177.41</v>
      </c>
      <c r="AG45">
        <f t="shared" si="37"/>
        <v>0</v>
      </c>
      <c r="AH45">
        <f t="shared" si="38"/>
        <v>14.4</v>
      </c>
      <c r="AI45">
        <f t="shared" si="39"/>
        <v>0</v>
      </c>
      <c r="AJ45">
        <f t="shared" si="40"/>
        <v>0</v>
      </c>
      <c r="AK45">
        <v>280.83</v>
      </c>
      <c r="AL45">
        <v>67.599999999999994</v>
      </c>
      <c r="AM45">
        <v>35.82</v>
      </c>
      <c r="AN45">
        <v>2.52</v>
      </c>
      <c r="AO45">
        <v>177.41</v>
      </c>
      <c r="AP45">
        <v>0</v>
      </c>
      <c r="AQ45">
        <v>14.4</v>
      </c>
      <c r="AR45">
        <v>0</v>
      </c>
      <c r="AS45">
        <v>0</v>
      </c>
      <c r="AT45">
        <v>97</v>
      </c>
      <c r="AU45">
        <v>51</v>
      </c>
      <c r="AV45">
        <v>1.0669999999999999</v>
      </c>
      <c r="AW45">
        <v>1.081</v>
      </c>
      <c r="AZ45">
        <v>1</v>
      </c>
      <c r="BA45">
        <v>56.35</v>
      </c>
      <c r="BB45">
        <v>15.13</v>
      </c>
      <c r="BC45">
        <v>4.68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61</v>
      </c>
      <c r="BM45">
        <v>67</v>
      </c>
      <c r="BN45">
        <v>0</v>
      </c>
      <c r="BO45" t="s">
        <v>58</v>
      </c>
      <c r="BP45">
        <v>1</v>
      </c>
      <c r="BQ45">
        <v>40</v>
      </c>
      <c r="BR45">
        <v>0</v>
      </c>
      <c r="BS45">
        <v>56.35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115.67</v>
      </c>
      <c r="CQ45">
        <f t="shared" si="42"/>
        <v>342.01</v>
      </c>
      <c r="CR45">
        <f t="shared" si="43"/>
        <v>578.27</v>
      </c>
      <c r="CS45">
        <f t="shared" si="44"/>
        <v>151.58000000000001</v>
      </c>
      <c r="CT45">
        <f t="shared" si="45"/>
        <v>10667.06</v>
      </c>
      <c r="CU45">
        <f t="shared" si="46"/>
        <v>0</v>
      </c>
      <c r="CV45">
        <f t="shared" si="47"/>
        <v>15.364799999999999</v>
      </c>
      <c r="CW45">
        <f t="shared" si="48"/>
        <v>0</v>
      </c>
      <c r="CX45">
        <f t="shared" si="49"/>
        <v>0</v>
      </c>
      <c r="CY45">
        <f t="shared" si="50"/>
        <v>104.9443</v>
      </c>
      <c r="CZ45">
        <f t="shared" si="51"/>
        <v>55.176899999999996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60</v>
      </c>
      <c r="DW45" t="s">
        <v>60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405818696</v>
      </c>
      <c r="EF45">
        <v>40</v>
      </c>
      <c r="EG45" t="s">
        <v>22</v>
      </c>
      <c r="EH45">
        <v>0</v>
      </c>
      <c r="EI45" t="s">
        <v>3</v>
      </c>
      <c r="EJ45">
        <v>2</v>
      </c>
      <c r="EK45">
        <v>67</v>
      </c>
      <c r="EL45" t="s">
        <v>23</v>
      </c>
      <c r="EM45" t="s">
        <v>24</v>
      </c>
      <c r="EO45" t="s">
        <v>3</v>
      </c>
      <c r="EQ45">
        <v>0</v>
      </c>
      <c r="ER45">
        <v>280.83</v>
      </c>
      <c r="ES45">
        <v>67.599999999999994</v>
      </c>
      <c r="ET45">
        <v>35.82</v>
      </c>
      <c r="EU45">
        <v>2.52</v>
      </c>
      <c r="EV45">
        <v>177.41</v>
      </c>
      <c r="EW45">
        <v>14.4</v>
      </c>
      <c r="EX45">
        <v>0</v>
      </c>
      <c r="EY45">
        <v>0</v>
      </c>
      <c r="FQ45">
        <v>0</v>
      </c>
      <c r="FR45">
        <v>0</v>
      </c>
      <c r="FS45">
        <v>2</v>
      </c>
      <c r="FX45">
        <v>97</v>
      </c>
      <c r="FY45">
        <v>51</v>
      </c>
      <c r="GA45" t="s">
        <v>3</v>
      </c>
      <c r="GD45">
        <v>1</v>
      </c>
      <c r="GF45">
        <v>742195450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2"/>
        <v>0</v>
      </c>
      <c r="GM45">
        <f t="shared" si="53"/>
        <v>275.79000000000002</v>
      </c>
      <c r="GN45">
        <f t="shared" si="54"/>
        <v>0</v>
      </c>
      <c r="GO45">
        <f t="shared" si="55"/>
        <v>275.79000000000002</v>
      </c>
      <c r="GP45">
        <f t="shared" si="56"/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18</v>
      </c>
      <c r="B46" s="2">
        <v>1</v>
      </c>
      <c r="C46" s="2">
        <v>70</v>
      </c>
      <c r="D46" s="2"/>
      <c r="E46" s="2" t="s">
        <v>62</v>
      </c>
      <c r="F46" s="2" t="s">
        <v>63</v>
      </c>
      <c r="G46" s="2" t="s">
        <v>64</v>
      </c>
      <c r="H46" s="2" t="s">
        <v>36</v>
      </c>
      <c r="I46" s="2">
        <f>I44*J46</f>
        <v>1.3000000000000002E-3</v>
      </c>
      <c r="J46" s="2">
        <v>0.13</v>
      </c>
      <c r="K46" s="2">
        <v>0.13</v>
      </c>
      <c r="L46" s="2"/>
      <c r="M46" s="2"/>
      <c r="N46" s="2"/>
      <c r="O46" s="2">
        <f t="shared" si="21"/>
        <v>9.42</v>
      </c>
      <c r="P46" s="2">
        <f t="shared" si="22"/>
        <v>9.42</v>
      </c>
      <c r="Q46" s="2">
        <f t="shared" si="23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434513888</v>
      </c>
      <c r="AB46" s="2">
        <f t="shared" si="32"/>
        <v>7246.05</v>
      </c>
      <c r="AC46" s="2">
        <f t="shared" si="33"/>
        <v>7246.05</v>
      </c>
      <c r="AD46" s="2">
        <f t="shared" si="34"/>
        <v>0</v>
      </c>
      <c r="AE46" s="2">
        <f t="shared" si="35"/>
        <v>0</v>
      </c>
      <c r="AF46" s="2">
        <f t="shared" si="36"/>
        <v>0</v>
      </c>
      <c r="AG46" s="2">
        <f t="shared" si="37"/>
        <v>0</v>
      </c>
      <c r="AH46" s="2">
        <f t="shared" si="38"/>
        <v>0</v>
      </c>
      <c r="AI46" s="2">
        <f t="shared" si="39"/>
        <v>0</v>
      </c>
      <c r="AJ46" s="2">
        <f t="shared" si="40"/>
        <v>0</v>
      </c>
      <c r="AK46" s="2">
        <v>7246.05</v>
      </c>
      <c r="AL46" s="2">
        <v>7246.05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97</v>
      </c>
      <c r="AU46" s="2">
        <v>51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2</v>
      </c>
      <c r="BJ46" s="2" t="s">
        <v>65</v>
      </c>
      <c r="BK46" s="2"/>
      <c r="BL46" s="2"/>
      <c r="BM46" s="2">
        <v>67</v>
      </c>
      <c r="BN46" s="2">
        <v>0</v>
      </c>
      <c r="BO46" s="2" t="s">
        <v>3</v>
      </c>
      <c r="BP46" s="2">
        <v>0</v>
      </c>
      <c r="BQ46" s="2">
        <v>40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9.42</v>
      </c>
      <c r="CQ46" s="2">
        <f t="shared" si="42"/>
        <v>7246.05</v>
      </c>
      <c r="CR46" s="2">
        <f t="shared" si="43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0</v>
      </c>
      <c r="CY46" s="2">
        <f t="shared" si="50"/>
        <v>0</v>
      </c>
      <c r="CZ46" s="2">
        <f t="shared" si="51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36</v>
      </c>
      <c r="DW46" s="2" t="s">
        <v>36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405818696</v>
      </c>
      <c r="EF46" s="2">
        <v>40</v>
      </c>
      <c r="EG46" s="2" t="s">
        <v>22</v>
      </c>
      <c r="EH46" s="2">
        <v>0</v>
      </c>
      <c r="EI46" s="2" t="s">
        <v>3</v>
      </c>
      <c r="EJ46" s="2">
        <v>2</v>
      </c>
      <c r="EK46" s="2">
        <v>67</v>
      </c>
      <c r="EL46" s="2" t="s">
        <v>23</v>
      </c>
      <c r="EM46" s="2" t="s">
        <v>24</v>
      </c>
      <c r="EN46" s="2"/>
      <c r="EO46" s="2" t="s">
        <v>3</v>
      </c>
      <c r="EP46" s="2"/>
      <c r="EQ46" s="2">
        <v>0</v>
      </c>
      <c r="ER46" s="2">
        <v>7246.05</v>
      </c>
      <c r="ES46" s="2">
        <v>7246.05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1286623552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2"/>
        <v>0</v>
      </c>
      <c r="GM46" s="2">
        <f t="shared" si="53"/>
        <v>9.42</v>
      </c>
      <c r="GN46" s="2">
        <f t="shared" si="54"/>
        <v>0</v>
      </c>
      <c r="GO46" s="2">
        <f t="shared" si="55"/>
        <v>9.42</v>
      </c>
      <c r="GP46" s="2">
        <f t="shared" si="56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76</v>
      </c>
      <c r="E47" t="s">
        <v>62</v>
      </c>
      <c r="F47" t="s">
        <v>63</v>
      </c>
      <c r="G47" t="s">
        <v>64</v>
      </c>
      <c r="H47" t="s">
        <v>36</v>
      </c>
      <c r="I47">
        <f>I45*J47</f>
        <v>1.3000000000000002E-3</v>
      </c>
      <c r="J47">
        <v>0.13</v>
      </c>
      <c r="K47">
        <v>0.13</v>
      </c>
      <c r="O47">
        <f t="shared" si="21"/>
        <v>78.849999999999994</v>
      </c>
      <c r="P47">
        <f t="shared" si="22"/>
        <v>78.849999999999994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434513890</v>
      </c>
      <c r="AB47">
        <f t="shared" si="32"/>
        <v>7246.05</v>
      </c>
      <c r="AC47">
        <f t="shared" si="33"/>
        <v>7246.05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7246.05</v>
      </c>
      <c r="AL47">
        <v>7246.05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8.3699999999999992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65</v>
      </c>
      <c r="BM47">
        <v>67</v>
      </c>
      <c r="BN47">
        <v>0</v>
      </c>
      <c r="BO47" t="s">
        <v>63</v>
      </c>
      <c r="BP47">
        <v>1</v>
      </c>
      <c r="BQ47">
        <v>40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78.849999999999994</v>
      </c>
      <c r="CQ47">
        <f t="shared" si="42"/>
        <v>60649.440000000002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36</v>
      </c>
      <c r="DW47" t="s">
        <v>36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405818696</v>
      </c>
      <c r="EF47">
        <v>40</v>
      </c>
      <c r="EG47" t="s">
        <v>22</v>
      </c>
      <c r="EH47">
        <v>0</v>
      </c>
      <c r="EI47" t="s">
        <v>3</v>
      </c>
      <c r="EJ47">
        <v>2</v>
      </c>
      <c r="EK47">
        <v>67</v>
      </c>
      <c r="EL47" t="s">
        <v>23</v>
      </c>
      <c r="EM47" t="s">
        <v>24</v>
      </c>
      <c r="EO47" t="s">
        <v>3</v>
      </c>
      <c r="EQ47">
        <v>0</v>
      </c>
      <c r="ER47">
        <v>7246.05</v>
      </c>
      <c r="ES47">
        <v>7246.05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1286623552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2"/>
        <v>0</v>
      </c>
      <c r="GM47">
        <f t="shared" si="53"/>
        <v>78.849999999999994</v>
      </c>
      <c r="GN47">
        <f t="shared" si="54"/>
        <v>0</v>
      </c>
      <c r="GO47">
        <f t="shared" si="55"/>
        <v>78.849999999999994</v>
      </c>
      <c r="GP47">
        <f t="shared" si="56"/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ROW(SmtRes!A84)</f>
        <v>84</v>
      </c>
      <c r="D48" s="2">
        <f>ROW(EtalonRes!A88)</f>
        <v>88</v>
      </c>
      <c r="E48" s="2" t="s">
        <v>66</v>
      </c>
      <c r="F48" s="2" t="s">
        <v>67</v>
      </c>
      <c r="G48" s="2" t="s">
        <v>68</v>
      </c>
      <c r="H48" s="2" t="s">
        <v>69</v>
      </c>
      <c r="I48" s="2">
        <f>ROUND(1/10,9)</f>
        <v>0.1</v>
      </c>
      <c r="J48" s="2">
        <v>0</v>
      </c>
      <c r="K48" s="2">
        <f>ROUND(1/10,9)</f>
        <v>0.1</v>
      </c>
      <c r="L48" s="2"/>
      <c r="M48" s="2"/>
      <c r="N48" s="2"/>
      <c r="O48" s="2">
        <f t="shared" si="21"/>
        <v>18.940000000000001</v>
      </c>
      <c r="P48" s="2">
        <f t="shared" si="22"/>
        <v>4.0999999999999996</v>
      </c>
      <c r="Q48" s="2">
        <f t="shared" si="23"/>
        <v>2.65</v>
      </c>
      <c r="R48" s="2">
        <f t="shared" si="24"/>
        <v>0.23</v>
      </c>
      <c r="S48" s="2">
        <f t="shared" si="25"/>
        <v>12.19</v>
      </c>
      <c r="T48" s="2">
        <f t="shared" si="26"/>
        <v>0</v>
      </c>
      <c r="U48" s="2">
        <f t="shared" si="27"/>
        <v>0.9891089999999999</v>
      </c>
      <c r="V48" s="2">
        <f t="shared" si="28"/>
        <v>0</v>
      </c>
      <c r="W48" s="2">
        <f t="shared" si="29"/>
        <v>0</v>
      </c>
      <c r="X48" s="2">
        <f t="shared" si="30"/>
        <v>12.05</v>
      </c>
      <c r="Y48" s="2">
        <f t="shared" si="31"/>
        <v>6.33</v>
      </c>
      <c r="Z48" s="2"/>
      <c r="AA48" s="2">
        <v>434513888</v>
      </c>
      <c r="AB48" s="2">
        <f t="shared" si="32"/>
        <v>177.01</v>
      </c>
      <c r="AC48" s="2">
        <f t="shared" si="33"/>
        <v>37.94</v>
      </c>
      <c r="AD48" s="2">
        <f t="shared" si="34"/>
        <v>24.86</v>
      </c>
      <c r="AE48" s="2">
        <f t="shared" si="35"/>
        <v>2.15</v>
      </c>
      <c r="AF48" s="2">
        <f t="shared" si="36"/>
        <v>114.21</v>
      </c>
      <c r="AG48" s="2">
        <f t="shared" si="37"/>
        <v>0</v>
      </c>
      <c r="AH48" s="2">
        <f t="shared" si="38"/>
        <v>9.27</v>
      </c>
      <c r="AI48" s="2">
        <f t="shared" si="39"/>
        <v>0</v>
      </c>
      <c r="AJ48" s="2">
        <f t="shared" si="40"/>
        <v>0</v>
      </c>
      <c r="AK48" s="2">
        <v>177.01</v>
      </c>
      <c r="AL48" s="2">
        <v>37.94</v>
      </c>
      <c r="AM48" s="2">
        <v>24.86</v>
      </c>
      <c r="AN48" s="2">
        <v>2.15</v>
      </c>
      <c r="AO48" s="2">
        <v>114.21</v>
      </c>
      <c r="AP48" s="2">
        <v>0</v>
      </c>
      <c r="AQ48" s="2">
        <v>9.27</v>
      </c>
      <c r="AR48" s="2">
        <v>0</v>
      </c>
      <c r="AS48" s="2">
        <v>0</v>
      </c>
      <c r="AT48" s="2">
        <v>97</v>
      </c>
      <c r="AU48" s="2">
        <v>51</v>
      </c>
      <c r="AV48" s="2">
        <v>1.0669999999999999</v>
      </c>
      <c r="AW48" s="2">
        <v>1.081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2</v>
      </c>
      <c r="BJ48" s="2" t="s">
        <v>70</v>
      </c>
      <c r="BK48" s="2"/>
      <c r="BL48" s="2"/>
      <c r="BM48" s="2">
        <v>67</v>
      </c>
      <c r="BN48" s="2">
        <v>0</v>
      </c>
      <c r="BO48" s="2" t="s">
        <v>67</v>
      </c>
      <c r="BP48" s="2">
        <v>1</v>
      </c>
      <c r="BQ48" s="2">
        <v>40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18.939999999999998</v>
      </c>
      <c r="CQ48" s="2">
        <f t="shared" si="42"/>
        <v>41.01</v>
      </c>
      <c r="CR48" s="2">
        <f t="shared" si="43"/>
        <v>26.53</v>
      </c>
      <c r="CS48" s="2">
        <f t="shared" si="44"/>
        <v>2.29</v>
      </c>
      <c r="CT48" s="2">
        <f t="shared" si="45"/>
        <v>121.86</v>
      </c>
      <c r="CU48" s="2">
        <f t="shared" si="46"/>
        <v>0</v>
      </c>
      <c r="CV48" s="2">
        <f t="shared" si="47"/>
        <v>9.8910899999999984</v>
      </c>
      <c r="CW48" s="2">
        <f t="shared" si="48"/>
        <v>0</v>
      </c>
      <c r="CX48" s="2">
        <f t="shared" si="49"/>
        <v>0</v>
      </c>
      <c r="CY48" s="2">
        <f t="shared" si="50"/>
        <v>12.0474</v>
      </c>
      <c r="CZ48" s="2">
        <f t="shared" si="51"/>
        <v>6.3341999999999992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1010</v>
      </c>
      <c r="DV48" s="2" t="s">
        <v>69</v>
      </c>
      <c r="DW48" s="2" t="s">
        <v>69</v>
      </c>
      <c r="DX48" s="2">
        <v>10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405818696</v>
      </c>
      <c r="EF48" s="2">
        <v>40</v>
      </c>
      <c r="EG48" s="2" t="s">
        <v>22</v>
      </c>
      <c r="EH48" s="2">
        <v>0</v>
      </c>
      <c r="EI48" s="2" t="s">
        <v>3</v>
      </c>
      <c r="EJ48" s="2">
        <v>2</v>
      </c>
      <c r="EK48" s="2">
        <v>67</v>
      </c>
      <c r="EL48" s="2" t="s">
        <v>23</v>
      </c>
      <c r="EM48" s="2" t="s">
        <v>24</v>
      </c>
      <c r="EN48" s="2"/>
      <c r="EO48" s="2" t="s">
        <v>3</v>
      </c>
      <c r="EP48" s="2"/>
      <c r="EQ48" s="2">
        <v>0</v>
      </c>
      <c r="ER48" s="2">
        <v>177.01</v>
      </c>
      <c r="ES48" s="2">
        <v>37.94</v>
      </c>
      <c r="ET48" s="2">
        <v>24.86</v>
      </c>
      <c r="EU48" s="2">
        <v>2.15</v>
      </c>
      <c r="EV48" s="2">
        <v>114.21</v>
      </c>
      <c r="EW48" s="2">
        <v>9.27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2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428795589</v>
      </c>
      <c r="GG48" s="2">
        <v>2</v>
      </c>
      <c r="GH48" s="2">
        <v>1</v>
      </c>
      <c r="GI48" s="2">
        <v>2</v>
      </c>
      <c r="GJ48" s="2">
        <v>0</v>
      </c>
      <c r="GK48" s="2">
        <v>0</v>
      </c>
      <c r="GL48" s="2">
        <f t="shared" si="52"/>
        <v>0</v>
      </c>
      <c r="GM48" s="2">
        <f t="shared" si="53"/>
        <v>37.32</v>
      </c>
      <c r="GN48" s="2">
        <f t="shared" si="54"/>
        <v>0</v>
      </c>
      <c r="GO48" s="2">
        <f t="shared" si="55"/>
        <v>37.32</v>
      </c>
      <c r="GP48" s="2">
        <f t="shared" si="56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ROW(SmtRes!A90)</f>
        <v>90</v>
      </c>
      <c r="D49">
        <f>ROW(EtalonRes!A94)</f>
        <v>94</v>
      </c>
      <c r="E49" t="s">
        <v>66</v>
      </c>
      <c r="F49" t="s">
        <v>67</v>
      </c>
      <c r="G49" t="s">
        <v>68</v>
      </c>
      <c r="H49" t="s">
        <v>69</v>
      </c>
      <c r="I49">
        <f>ROUND(1/10,9)</f>
        <v>0.1</v>
      </c>
      <c r="J49">
        <v>0</v>
      </c>
      <c r="K49">
        <f>ROUND(1/10,9)</f>
        <v>0.1</v>
      </c>
      <c r="O49">
        <f t="shared" si="21"/>
        <v>749</v>
      </c>
      <c r="P49">
        <f t="shared" si="22"/>
        <v>20.99</v>
      </c>
      <c r="Q49">
        <f t="shared" si="23"/>
        <v>41.1</v>
      </c>
      <c r="R49">
        <f t="shared" si="24"/>
        <v>12.96</v>
      </c>
      <c r="S49">
        <f t="shared" si="25"/>
        <v>686.91</v>
      </c>
      <c r="T49">
        <f t="shared" si="26"/>
        <v>0</v>
      </c>
      <c r="U49">
        <f t="shared" si="27"/>
        <v>0.9891089999999999</v>
      </c>
      <c r="V49">
        <f t="shared" si="28"/>
        <v>0</v>
      </c>
      <c r="W49">
        <f t="shared" si="29"/>
        <v>0</v>
      </c>
      <c r="X49">
        <f t="shared" si="30"/>
        <v>678.87</v>
      </c>
      <c r="Y49">
        <f t="shared" si="31"/>
        <v>356.93</v>
      </c>
      <c r="AA49">
        <v>434513890</v>
      </c>
      <c r="AB49">
        <f t="shared" si="32"/>
        <v>177.01</v>
      </c>
      <c r="AC49">
        <f t="shared" si="33"/>
        <v>37.94</v>
      </c>
      <c r="AD49">
        <f t="shared" si="34"/>
        <v>24.86</v>
      </c>
      <c r="AE49">
        <f t="shared" si="35"/>
        <v>2.15</v>
      </c>
      <c r="AF49">
        <f t="shared" si="36"/>
        <v>114.21</v>
      </c>
      <c r="AG49">
        <f t="shared" si="37"/>
        <v>0</v>
      </c>
      <c r="AH49">
        <f t="shared" si="38"/>
        <v>9.27</v>
      </c>
      <c r="AI49">
        <f t="shared" si="39"/>
        <v>0</v>
      </c>
      <c r="AJ49">
        <f t="shared" si="40"/>
        <v>0</v>
      </c>
      <c r="AK49">
        <v>177.01</v>
      </c>
      <c r="AL49">
        <v>37.94</v>
      </c>
      <c r="AM49">
        <v>24.86</v>
      </c>
      <c r="AN49">
        <v>2.15</v>
      </c>
      <c r="AO49">
        <v>114.21</v>
      </c>
      <c r="AP49">
        <v>0</v>
      </c>
      <c r="AQ49">
        <v>9.27</v>
      </c>
      <c r="AR49">
        <v>0</v>
      </c>
      <c r="AS49">
        <v>0</v>
      </c>
      <c r="AT49">
        <v>97</v>
      </c>
      <c r="AU49">
        <v>51</v>
      </c>
      <c r="AV49">
        <v>1.0669999999999999</v>
      </c>
      <c r="AW49">
        <v>1.081</v>
      </c>
      <c r="AZ49">
        <v>1</v>
      </c>
      <c r="BA49">
        <v>56.35</v>
      </c>
      <c r="BB49">
        <v>15.51</v>
      </c>
      <c r="BC49">
        <v>5.12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70</v>
      </c>
      <c r="BM49">
        <v>67</v>
      </c>
      <c r="BN49">
        <v>0</v>
      </c>
      <c r="BO49" t="s">
        <v>67</v>
      </c>
      <c r="BP49">
        <v>1</v>
      </c>
      <c r="BQ49">
        <v>40</v>
      </c>
      <c r="BR49">
        <v>0</v>
      </c>
      <c r="BS49">
        <v>56.35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749</v>
      </c>
      <c r="CQ49">
        <f t="shared" si="42"/>
        <v>209.97</v>
      </c>
      <c r="CR49">
        <f t="shared" si="43"/>
        <v>411.48</v>
      </c>
      <c r="CS49">
        <f t="shared" si="44"/>
        <v>129.04</v>
      </c>
      <c r="CT49">
        <f t="shared" si="45"/>
        <v>6866.81</v>
      </c>
      <c r="CU49">
        <f t="shared" si="46"/>
        <v>0</v>
      </c>
      <c r="CV49">
        <f t="shared" si="47"/>
        <v>9.8910899999999984</v>
      </c>
      <c r="CW49">
        <f t="shared" si="48"/>
        <v>0</v>
      </c>
      <c r="CX49">
        <f t="shared" si="49"/>
        <v>0</v>
      </c>
      <c r="CY49">
        <f t="shared" si="50"/>
        <v>678.87390000000005</v>
      </c>
      <c r="CZ49">
        <f t="shared" si="51"/>
        <v>356.93370000000004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1010</v>
      </c>
      <c r="DV49" t="s">
        <v>69</v>
      </c>
      <c r="DW49" t="s">
        <v>69</v>
      </c>
      <c r="DX49">
        <v>10</v>
      </c>
      <c r="DZ49" t="s">
        <v>3</v>
      </c>
      <c r="EA49" t="s">
        <v>3</v>
      </c>
      <c r="EB49" t="s">
        <v>3</v>
      </c>
      <c r="EC49" t="s">
        <v>3</v>
      </c>
      <c r="EE49">
        <v>405818696</v>
      </c>
      <c r="EF49">
        <v>40</v>
      </c>
      <c r="EG49" t="s">
        <v>22</v>
      </c>
      <c r="EH49">
        <v>0</v>
      </c>
      <c r="EI49" t="s">
        <v>3</v>
      </c>
      <c r="EJ49">
        <v>2</v>
      </c>
      <c r="EK49">
        <v>67</v>
      </c>
      <c r="EL49" t="s">
        <v>23</v>
      </c>
      <c r="EM49" t="s">
        <v>24</v>
      </c>
      <c r="EO49" t="s">
        <v>3</v>
      </c>
      <c r="EQ49">
        <v>0</v>
      </c>
      <c r="ER49">
        <v>177.01</v>
      </c>
      <c r="ES49">
        <v>37.94</v>
      </c>
      <c r="ET49">
        <v>24.86</v>
      </c>
      <c r="EU49">
        <v>2.15</v>
      </c>
      <c r="EV49">
        <v>114.21</v>
      </c>
      <c r="EW49">
        <v>9.27</v>
      </c>
      <c r="EX49">
        <v>0</v>
      </c>
      <c r="EY49">
        <v>0</v>
      </c>
      <c r="FQ49">
        <v>0</v>
      </c>
      <c r="FR49">
        <v>0</v>
      </c>
      <c r="FS49">
        <v>2</v>
      </c>
      <c r="FX49">
        <v>97</v>
      </c>
      <c r="FY49">
        <v>51</v>
      </c>
      <c r="GA49" t="s">
        <v>3</v>
      </c>
      <c r="GD49">
        <v>1</v>
      </c>
      <c r="GF49">
        <v>428795589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2"/>
        <v>0</v>
      </c>
      <c r="GM49">
        <f t="shared" si="53"/>
        <v>1784.8</v>
      </c>
      <c r="GN49">
        <f t="shared" si="54"/>
        <v>0</v>
      </c>
      <c r="GO49">
        <f t="shared" si="55"/>
        <v>1784.8</v>
      </c>
      <c r="GP49">
        <f t="shared" si="56"/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18</v>
      </c>
      <c r="B50" s="2">
        <v>1</v>
      </c>
      <c r="C50" s="2">
        <v>82</v>
      </c>
      <c r="D50" s="2"/>
      <c r="E50" s="2" t="s">
        <v>71</v>
      </c>
      <c r="F50" s="2" t="s">
        <v>43</v>
      </c>
      <c r="G50" s="2" t="s">
        <v>44</v>
      </c>
      <c r="H50" s="2" t="s">
        <v>36</v>
      </c>
      <c r="I50" s="2">
        <f>I48*J50</f>
        <v>1.1599999999999999E-2</v>
      </c>
      <c r="J50" s="2">
        <v>0.11599999999999999</v>
      </c>
      <c r="K50" s="2">
        <v>0.11600000000000001</v>
      </c>
      <c r="L50" s="2"/>
      <c r="M50" s="2"/>
      <c r="N50" s="2"/>
      <c r="O50" s="2">
        <f t="shared" si="21"/>
        <v>91.3</v>
      </c>
      <c r="P50" s="2">
        <f t="shared" si="22"/>
        <v>91.3</v>
      </c>
      <c r="Q50" s="2">
        <f t="shared" si="23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434513888</v>
      </c>
      <c r="AB50" s="2">
        <f t="shared" si="32"/>
        <v>7870.3</v>
      </c>
      <c r="AC50" s="2">
        <f t="shared" si="33"/>
        <v>7870.3</v>
      </c>
      <c r="AD50" s="2">
        <f t="shared" si="34"/>
        <v>0</v>
      </c>
      <c r="AE50" s="2">
        <f t="shared" si="35"/>
        <v>0</v>
      </c>
      <c r="AF50" s="2">
        <f t="shared" si="36"/>
        <v>0</v>
      </c>
      <c r="AG50" s="2">
        <f t="shared" si="37"/>
        <v>0</v>
      </c>
      <c r="AH50" s="2">
        <f t="shared" si="38"/>
        <v>0</v>
      </c>
      <c r="AI50" s="2">
        <f t="shared" si="39"/>
        <v>0</v>
      </c>
      <c r="AJ50" s="2">
        <f t="shared" si="40"/>
        <v>0</v>
      </c>
      <c r="AK50" s="2">
        <v>7870.3</v>
      </c>
      <c r="AL50" s="2">
        <v>7870.3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97</v>
      </c>
      <c r="AU50" s="2">
        <v>51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2</v>
      </c>
      <c r="BJ50" s="2" t="s">
        <v>45</v>
      </c>
      <c r="BK50" s="2"/>
      <c r="BL50" s="2"/>
      <c r="BM50" s="2">
        <v>67</v>
      </c>
      <c r="BN50" s="2">
        <v>0</v>
      </c>
      <c r="BO50" s="2" t="s">
        <v>3</v>
      </c>
      <c r="BP50" s="2">
        <v>0</v>
      </c>
      <c r="BQ50" s="2">
        <v>40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91.3</v>
      </c>
      <c r="CQ50" s="2">
        <f t="shared" si="42"/>
        <v>7870.3</v>
      </c>
      <c r="CR50" s="2">
        <f t="shared" si="43"/>
        <v>0</v>
      </c>
      <c r="CS50" s="2">
        <f t="shared" si="44"/>
        <v>0</v>
      </c>
      <c r="CT50" s="2">
        <f t="shared" si="45"/>
        <v>0</v>
      </c>
      <c r="CU50" s="2">
        <f t="shared" si="46"/>
        <v>0</v>
      </c>
      <c r="CV50" s="2">
        <f t="shared" si="47"/>
        <v>0</v>
      </c>
      <c r="CW50" s="2">
        <f t="shared" si="48"/>
        <v>0</v>
      </c>
      <c r="CX50" s="2">
        <f t="shared" si="49"/>
        <v>0</v>
      </c>
      <c r="CY50" s="2">
        <f t="shared" si="50"/>
        <v>0</v>
      </c>
      <c r="CZ50" s="2">
        <f t="shared" si="51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36</v>
      </c>
      <c r="DW50" s="2" t="s">
        <v>36</v>
      </c>
      <c r="DX50" s="2">
        <v>1000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405818696</v>
      </c>
      <c r="EF50" s="2">
        <v>40</v>
      </c>
      <c r="EG50" s="2" t="s">
        <v>22</v>
      </c>
      <c r="EH50" s="2">
        <v>0</v>
      </c>
      <c r="EI50" s="2" t="s">
        <v>3</v>
      </c>
      <c r="EJ50" s="2">
        <v>2</v>
      </c>
      <c r="EK50" s="2">
        <v>67</v>
      </c>
      <c r="EL50" s="2" t="s">
        <v>23</v>
      </c>
      <c r="EM50" s="2" t="s">
        <v>24</v>
      </c>
      <c r="EN50" s="2"/>
      <c r="EO50" s="2" t="s">
        <v>3</v>
      </c>
      <c r="EP50" s="2"/>
      <c r="EQ50" s="2">
        <v>0</v>
      </c>
      <c r="ER50" s="2">
        <v>7870.3</v>
      </c>
      <c r="ES50" s="2">
        <v>7870.3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-313469066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2"/>
        <v>0</v>
      </c>
      <c r="GM50" s="2">
        <f t="shared" si="53"/>
        <v>91.3</v>
      </c>
      <c r="GN50" s="2">
        <f t="shared" si="54"/>
        <v>0</v>
      </c>
      <c r="GO50" s="2">
        <f t="shared" si="55"/>
        <v>91.3</v>
      </c>
      <c r="GP50" s="2">
        <f t="shared" si="56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88</v>
      </c>
      <c r="E51" t="s">
        <v>71</v>
      </c>
      <c r="F51" t="s">
        <v>43</v>
      </c>
      <c r="G51" t="s">
        <v>44</v>
      </c>
      <c r="H51" t="s">
        <v>36</v>
      </c>
      <c r="I51">
        <f>I49*J51</f>
        <v>1.1599999999999999E-2</v>
      </c>
      <c r="J51">
        <v>0.11599999999999999</v>
      </c>
      <c r="K51">
        <v>0.11600000000000001</v>
      </c>
      <c r="O51">
        <f t="shared" si="21"/>
        <v>286.68</v>
      </c>
      <c r="P51">
        <f t="shared" si="22"/>
        <v>286.68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434513890</v>
      </c>
      <c r="AB51">
        <f t="shared" si="32"/>
        <v>7870.3</v>
      </c>
      <c r="AC51">
        <f t="shared" si="33"/>
        <v>7870.3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7870.3</v>
      </c>
      <c r="AL51">
        <v>7870.3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3.14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2</v>
      </c>
      <c r="BJ51" t="s">
        <v>45</v>
      </c>
      <c r="BM51">
        <v>67</v>
      </c>
      <c r="BN51">
        <v>0</v>
      </c>
      <c r="BO51" t="s">
        <v>43</v>
      </c>
      <c r="BP51">
        <v>1</v>
      </c>
      <c r="BQ51">
        <v>40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286.68</v>
      </c>
      <c r="CQ51">
        <f t="shared" si="42"/>
        <v>24712.74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36</v>
      </c>
      <c r="DW51" t="s">
        <v>36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405818696</v>
      </c>
      <c r="EF51">
        <v>40</v>
      </c>
      <c r="EG51" t="s">
        <v>22</v>
      </c>
      <c r="EH51">
        <v>0</v>
      </c>
      <c r="EI51" t="s">
        <v>3</v>
      </c>
      <c r="EJ51">
        <v>2</v>
      </c>
      <c r="EK51">
        <v>67</v>
      </c>
      <c r="EL51" t="s">
        <v>23</v>
      </c>
      <c r="EM51" t="s">
        <v>24</v>
      </c>
      <c r="EO51" t="s">
        <v>3</v>
      </c>
      <c r="EQ51">
        <v>0</v>
      </c>
      <c r="ER51">
        <v>7870.3</v>
      </c>
      <c r="ES51">
        <v>7870.3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3</v>
      </c>
      <c r="GD51">
        <v>1</v>
      </c>
      <c r="GF51">
        <v>-313469066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2"/>
        <v>0</v>
      </c>
      <c r="GM51">
        <f t="shared" si="53"/>
        <v>286.68</v>
      </c>
      <c r="GN51">
        <f t="shared" si="54"/>
        <v>0</v>
      </c>
      <c r="GO51">
        <f t="shared" si="55"/>
        <v>286.68</v>
      </c>
      <c r="GP51">
        <f t="shared" si="56"/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ROW(SmtRes!A106)</f>
        <v>106</v>
      </c>
      <c r="D52" s="2">
        <f>ROW(EtalonRes!A114)</f>
        <v>114</v>
      </c>
      <c r="E52" s="2" t="s">
        <v>72</v>
      </c>
      <c r="F52" s="2" t="s">
        <v>73</v>
      </c>
      <c r="G52" s="2" t="s">
        <v>74</v>
      </c>
      <c r="H52" s="2" t="s">
        <v>20</v>
      </c>
      <c r="I52" s="2">
        <v>1</v>
      </c>
      <c r="J52" s="2">
        <v>0</v>
      </c>
      <c r="K52" s="2">
        <v>1</v>
      </c>
      <c r="L52" s="2"/>
      <c r="M52" s="2"/>
      <c r="N52" s="2"/>
      <c r="O52" s="2">
        <f t="shared" si="21"/>
        <v>81.89</v>
      </c>
      <c r="P52" s="2">
        <f t="shared" si="22"/>
        <v>35.630000000000003</v>
      </c>
      <c r="Q52" s="2">
        <f t="shared" si="23"/>
        <v>2.11</v>
      </c>
      <c r="R52" s="2">
        <f t="shared" si="24"/>
        <v>0.14000000000000001</v>
      </c>
      <c r="S52" s="2">
        <f t="shared" si="25"/>
        <v>44.15</v>
      </c>
      <c r="T52" s="2">
        <f t="shared" si="26"/>
        <v>0</v>
      </c>
      <c r="U52" s="2">
        <f t="shared" si="27"/>
        <v>3.2561699999999996</v>
      </c>
      <c r="V52" s="2">
        <f t="shared" si="28"/>
        <v>0</v>
      </c>
      <c r="W52" s="2">
        <f t="shared" si="29"/>
        <v>0</v>
      </c>
      <c r="X52" s="2">
        <f t="shared" si="30"/>
        <v>42.96</v>
      </c>
      <c r="Y52" s="2">
        <f t="shared" si="31"/>
        <v>22.59</v>
      </c>
      <c r="Z52" s="2"/>
      <c r="AA52" s="2">
        <v>434513888</v>
      </c>
      <c r="AB52" s="2">
        <f t="shared" si="32"/>
        <v>79.819999999999993</v>
      </c>
      <c r="AC52" s="2">
        <f t="shared" si="33"/>
        <v>35.630000000000003</v>
      </c>
      <c r="AD52" s="2">
        <f t="shared" si="34"/>
        <v>2.02</v>
      </c>
      <c r="AE52" s="2">
        <f t="shared" si="35"/>
        <v>0.13</v>
      </c>
      <c r="AF52" s="2">
        <f t="shared" si="36"/>
        <v>42.17</v>
      </c>
      <c r="AG52" s="2">
        <f t="shared" si="37"/>
        <v>0</v>
      </c>
      <c r="AH52" s="2">
        <f t="shared" si="38"/>
        <v>3.11</v>
      </c>
      <c r="AI52" s="2">
        <f t="shared" si="39"/>
        <v>0</v>
      </c>
      <c r="AJ52" s="2">
        <f t="shared" si="40"/>
        <v>0</v>
      </c>
      <c r="AK52" s="2">
        <v>79.819999999999993</v>
      </c>
      <c r="AL52" s="2">
        <v>35.630000000000003</v>
      </c>
      <c r="AM52" s="2">
        <v>2.02</v>
      </c>
      <c r="AN52" s="2">
        <v>0.13</v>
      </c>
      <c r="AO52" s="2">
        <v>42.17</v>
      </c>
      <c r="AP52" s="2">
        <v>0</v>
      </c>
      <c r="AQ52" s="2">
        <v>3.11</v>
      </c>
      <c r="AR52" s="2">
        <v>0</v>
      </c>
      <c r="AS52" s="2">
        <v>0</v>
      </c>
      <c r="AT52" s="2">
        <v>97</v>
      </c>
      <c r="AU52" s="2">
        <v>51</v>
      </c>
      <c r="AV52" s="2">
        <v>1.0469999999999999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75</v>
      </c>
      <c r="BK52" s="2"/>
      <c r="BL52" s="2"/>
      <c r="BM52" s="2">
        <v>67</v>
      </c>
      <c r="BN52" s="2">
        <v>0</v>
      </c>
      <c r="BO52" s="2" t="s">
        <v>73</v>
      </c>
      <c r="BP52" s="2">
        <v>1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81.89</v>
      </c>
      <c r="CQ52" s="2">
        <f t="shared" si="42"/>
        <v>35.630000000000003</v>
      </c>
      <c r="CR52" s="2">
        <f t="shared" si="43"/>
        <v>2.11</v>
      </c>
      <c r="CS52" s="2">
        <f t="shared" si="44"/>
        <v>0.14000000000000001</v>
      </c>
      <c r="CT52" s="2">
        <f t="shared" si="45"/>
        <v>44.15</v>
      </c>
      <c r="CU52" s="2">
        <f t="shared" si="46"/>
        <v>0</v>
      </c>
      <c r="CV52" s="2">
        <f t="shared" si="47"/>
        <v>3.2561699999999996</v>
      </c>
      <c r="CW52" s="2">
        <f t="shared" si="48"/>
        <v>0</v>
      </c>
      <c r="CX52" s="2">
        <f t="shared" si="49"/>
        <v>0</v>
      </c>
      <c r="CY52" s="2">
        <f t="shared" si="50"/>
        <v>42.961300000000001</v>
      </c>
      <c r="CZ52" s="2">
        <f t="shared" si="51"/>
        <v>22.587900000000001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20</v>
      </c>
      <c r="DW52" s="2" t="s">
        <v>20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405818696</v>
      </c>
      <c r="EF52" s="2">
        <v>40</v>
      </c>
      <c r="EG52" s="2" t="s">
        <v>22</v>
      </c>
      <c r="EH52" s="2">
        <v>0</v>
      </c>
      <c r="EI52" s="2" t="s">
        <v>3</v>
      </c>
      <c r="EJ52" s="2">
        <v>2</v>
      </c>
      <c r="EK52" s="2">
        <v>67</v>
      </c>
      <c r="EL52" s="2" t="s">
        <v>23</v>
      </c>
      <c r="EM52" s="2" t="s">
        <v>24</v>
      </c>
      <c r="EN52" s="2"/>
      <c r="EO52" s="2" t="s">
        <v>3</v>
      </c>
      <c r="EP52" s="2"/>
      <c r="EQ52" s="2">
        <v>0</v>
      </c>
      <c r="ER52" s="2">
        <v>79.819999999999993</v>
      </c>
      <c r="ES52" s="2">
        <v>35.630000000000003</v>
      </c>
      <c r="ET52" s="2">
        <v>2.02</v>
      </c>
      <c r="EU52" s="2">
        <v>0.13</v>
      </c>
      <c r="EV52" s="2">
        <v>42.17</v>
      </c>
      <c r="EW52" s="2">
        <v>3.11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-1899203440</v>
      </c>
      <c r="GG52" s="2">
        <v>2</v>
      </c>
      <c r="GH52" s="2">
        <v>1</v>
      </c>
      <c r="GI52" s="2">
        <v>2</v>
      </c>
      <c r="GJ52" s="2">
        <v>0</v>
      </c>
      <c r="GK52" s="2">
        <v>0</v>
      </c>
      <c r="GL52" s="2">
        <f t="shared" si="52"/>
        <v>0</v>
      </c>
      <c r="GM52" s="2">
        <f t="shared" si="53"/>
        <v>147.44</v>
      </c>
      <c r="GN52" s="2">
        <f t="shared" si="54"/>
        <v>0</v>
      </c>
      <c r="GO52" s="2">
        <f t="shared" si="55"/>
        <v>147.44</v>
      </c>
      <c r="GP52" s="2">
        <f t="shared" si="56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ROW(SmtRes!A122)</f>
        <v>122</v>
      </c>
      <c r="D53">
        <f>ROW(EtalonRes!A134)</f>
        <v>134</v>
      </c>
      <c r="E53" t="s">
        <v>72</v>
      </c>
      <c r="F53" t="s">
        <v>73</v>
      </c>
      <c r="G53" t="s">
        <v>74</v>
      </c>
      <c r="H53" t="s">
        <v>20</v>
      </c>
      <c r="I53">
        <v>1</v>
      </c>
      <c r="J53">
        <v>0</v>
      </c>
      <c r="K53">
        <v>1</v>
      </c>
      <c r="O53">
        <f t="shared" si="21"/>
        <v>2703.13</v>
      </c>
      <c r="P53">
        <f t="shared" si="22"/>
        <v>185.28</v>
      </c>
      <c r="Q53">
        <f t="shared" si="23"/>
        <v>30</v>
      </c>
      <c r="R53">
        <f t="shared" si="24"/>
        <v>7.89</v>
      </c>
      <c r="S53">
        <f t="shared" si="25"/>
        <v>2487.85</v>
      </c>
      <c r="T53">
        <f t="shared" si="26"/>
        <v>0</v>
      </c>
      <c r="U53">
        <f t="shared" si="27"/>
        <v>3.2561699999999996</v>
      </c>
      <c r="V53">
        <f t="shared" si="28"/>
        <v>0</v>
      </c>
      <c r="W53">
        <f t="shared" si="29"/>
        <v>0</v>
      </c>
      <c r="X53">
        <f t="shared" si="30"/>
        <v>2420.87</v>
      </c>
      <c r="Y53">
        <f t="shared" si="31"/>
        <v>1272.83</v>
      </c>
      <c r="AA53">
        <v>434513890</v>
      </c>
      <c r="AB53">
        <f t="shared" si="32"/>
        <v>79.819999999999993</v>
      </c>
      <c r="AC53">
        <f t="shared" si="33"/>
        <v>35.630000000000003</v>
      </c>
      <c r="AD53">
        <f t="shared" si="34"/>
        <v>2.02</v>
      </c>
      <c r="AE53">
        <f t="shared" si="35"/>
        <v>0.13</v>
      </c>
      <c r="AF53">
        <f t="shared" si="36"/>
        <v>42.17</v>
      </c>
      <c r="AG53">
        <f t="shared" si="37"/>
        <v>0</v>
      </c>
      <c r="AH53">
        <f t="shared" si="38"/>
        <v>3.11</v>
      </c>
      <c r="AI53">
        <f t="shared" si="39"/>
        <v>0</v>
      </c>
      <c r="AJ53">
        <f t="shared" si="40"/>
        <v>0</v>
      </c>
      <c r="AK53">
        <v>79.819999999999993</v>
      </c>
      <c r="AL53">
        <v>35.630000000000003</v>
      </c>
      <c r="AM53">
        <v>2.02</v>
      </c>
      <c r="AN53">
        <v>0.13</v>
      </c>
      <c r="AO53">
        <v>42.17</v>
      </c>
      <c r="AP53">
        <v>0</v>
      </c>
      <c r="AQ53">
        <v>3.11</v>
      </c>
      <c r="AR53">
        <v>0</v>
      </c>
      <c r="AS53">
        <v>0</v>
      </c>
      <c r="AT53">
        <v>97</v>
      </c>
      <c r="AU53">
        <v>51</v>
      </c>
      <c r="AV53">
        <v>1.0469999999999999</v>
      </c>
      <c r="AW53">
        <v>1</v>
      </c>
      <c r="AZ53">
        <v>1</v>
      </c>
      <c r="BA53">
        <v>56.35</v>
      </c>
      <c r="BB53">
        <v>14.22</v>
      </c>
      <c r="BC53">
        <v>5.2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75</v>
      </c>
      <c r="BM53">
        <v>67</v>
      </c>
      <c r="BN53">
        <v>0</v>
      </c>
      <c r="BO53" t="s">
        <v>73</v>
      </c>
      <c r="BP53">
        <v>1</v>
      </c>
      <c r="BQ53">
        <v>40</v>
      </c>
      <c r="BR53">
        <v>0</v>
      </c>
      <c r="BS53">
        <v>56.35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2703.13</v>
      </c>
      <c r="CQ53">
        <f t="shared" si="42"/>
        <v>185.28</v>
      </c>
      <c r="CR53">
        <f t="shared" si="43"/>
        <v>30</v>
      </c>
      <c r="CS53">
        <f t="shared" si="44"/>
        <v>7.89</v>
      </c>
      <c r="CT53">
        <f t="shared" si="45"/>
        <v>2487.85</v>
      </c>
      <c r="CU53">
        <f t="shared" si="46"/>
        <v>0</v>
      </c>
      <c r="CV53">
        <f t="shared" si="47"/>
        <v>3.2561699999999996</v>
      </c>
      <c r="CW53">
        <f t="shared" si="48"/>
        <v>0</v>
      </c>
      <c r="CX53">
        <f t="shared" si="49"/>
        <v>0</v>
      </c>
      <c r="CY53">
        <f t="shared" si="50"/>
        <v>2420.8677999999995</v>
      </c>
      <c r="CZ53">
        <f t="shared" si="51"/>
        <v>1272.8273999999999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405818696</v>
      </c>
      <c r="EF53">
        <v>40</v>
      </c>
      <c r="EG53" t="s">
        <v>22</v>
      </c>
      <c r="EH53">
        <v>0</v>
      </c>
      <c r="EI53" t="s">
        <v>3</v>
      </c>
      <c r="EJ53">
        <v>2</v>
      </c>
      <c r="EK53">
        <v>67</v>
      </c>
      <c r="EL53" t="s">
        <v>23</v>
      </c>
      <c r="EM53" t="s">
        <v>24</v>
      </c>
      <c r="EO53" t="s">
        <v>3</v>
      </c>
      <c r="EQ53">
        <v>0</v>
      </c>
      <c r="ER53">
        <v>79.819999999999993</v>
      </c>
      <c r="ES53">
        <v>35.630000000000003</v>
      </c>
      <c r="ET53">
        <v>2.02</v>
      </c>
      <c r="EU53">
        <v>0.13</v>
      </c>
      <c r="EV53">
        <v>42.17</v>
      </c>
      <c r="EW53">
        <v>3.11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-1899203440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52"/>
        <v>0</v>
      </c>
      <c r="GM53">
        <f t="shared" si="53"/>
        <v>6396.83</v>
      </c>
      <c r="GN53">
        <f t="shared" si="54"/>
        <v>0</v>
      </c>
      <c r="GO53">
        <f t="shared" si="55"/>
        <v>6396.83</v>
      </c>
      <c r="GP53">
        <f t="shared" si="56"/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>
        <f>ROW(SmtRes!A131)</f>
        <v>131</v>
      </c>
      <c r="D54" s="2">
        <f>ROW(EtalonRes!A147)</f>
        <v>147</v>
      </c>
      <c r="E54" s="2" t="s">
        <v>76</v>
      </c>
      <c r="F54" s="2" t="s">
        <v>77</v>
      </c>
      <c r="G54" s="2" t="s">
        <v>78</v>
      </c>
      <c r="H54" s="2" t="s">
        <v>60</v>
      </c>
      <c r="I54" s="2">
        <f>ROUND(4/100,9)</f>
        <v>0.04</v>
      </c>
      <c r="J54" s="2">
        <v>0</v>
      </c>
      <c r="K54" s="2">
        <f>ROUND(4/100,9)</f>
        <v>0.04</v>
      </c>
      <c r="L54" s="2"/>
      <c r="M54" s="2"/>
      <c r="N54" s="2"/>
      <c r="O54" s="2">
        <f t="shared" si="21"/>
        <v>46.58</v>
      </c>
      <c r="P54" s="2">
        <f t="shared" si="22"/>
        <v>26.7</v>
      </c>
      <c r="Q54" s="2">
        <f t="shared" si="23"/>
        <v>2.34</v>
      </c>
      <c r="R54" s="2">
        <f t="shared" si="24"/>
        <v>0.21</v>
      </c>
      <c r="S54" s="2">
        <f t="shared" si="25"/>
        <v>17.54</v>
      </c>
      <c r="T54" s="2">
        <f t="shared" si="26"/>
        <v>0</v>
      </c>
      <c r="U54" s="2">
        <f t="shared" si="27"/>
        <v>1.4239200000000001</v>
      </c>
      <c r="V54" s="2">
        <f t="shared" si="28"/>
        <v>0</v>
      </c>
      <c r="W54" s="2">
        <f t="shared" si="29"/>
        <v>0</v>
      </c>
      <c r="X54" s="2">
        <f t="shared" si="30"/>
        <v>17.22</v>
      </c>
      <c r="Y54" s="2">
        <f t="shared" si="31"/>
        <v>9.0500000000000007</v>
      </c>
      <c r="Z54" s="2"/>
      <c r="AA54" s="2">
        <v>434513888</v>
      </c>
      <c r="AB54" s="2">
        <f t="shared" si="32"/>
        <v>1142.07</v>
      </c>
      <c r="AC54" s="2">
        <f t="shared" si="33"/>
        <v>667.43</v>
      </c>
      <c r="AD54" s="2">
        <f t="shared" si="34"/>
        <v>55.76</v>
      </c>
      <c r="AE54" s="2">
        <f t="shared" si="35"/>
        <v>5.05</v>
      </c>
      <c r="AF54" s="2">
        <f t="shared" si="36"/>
        <v>418.88</v>
      </c>
      <c r="AG54" s="2">
        <f t="shared" si="37"/>
        <v>0</v>
      </c>
      <c r="AH54" s="2">
        <f t="shared" si="38"/>
        <v>34</v>
      </c>
      <c r="AI54" s="2">
        <f t="shared" si="39"/>
        <v>0</v>
      </c>
      <c r="AJ54" s="2">
        <f t="shared" si="40"/>
        <v>0</v>
      </c>
      <c r="AK54" s="2">
        <v>1142.07</v>
      </c>
      <c r="AL54" s="2">
        <v>667.43</v>
      </c>
      <c r="AM54" s="2">
        <v>55.76</v>
      </c>
      <c r="AN54" s="2">
        <v>5.05</v>
      </c>
      <c r="AO54" s="2">
        <v>418.88</v>
      </c>
      <c r="AP54" s="2">
        <v>0</v>
      </c>
      <c r="AQ54" s="2">
        <v>34</v>
      </c>
      <c r="AR54" s="2">
        <v>0</v>
      </c>
      <c r="AS54" s="2">
        <v>0</v>
      </c>
      <c r="AT54" s="2">
        <v>97</v>
      </c>
      <c r="AU54" s="2">
        <v>51</v>
      </c>
      <c r="AV54" s="2">
        <v>1.0469999999999999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2</v>
      </c>
      <c r="BJ54" s="2" t="s">
        <v>79</v>
      </c>
      <c r="BK54" s="2"/>
      <c r="BL54" s="2"/>
      <c r="BM54" s="2">
        <v>67</v>
      </c>
      <c r="BN54" s="2">
        <v>0</v>
      </c>
      <c r="BO54" s="2" t="s">
        <v>77</v>
      </c>
      <c r="BP54" s="2">
        <v>1</v>
      </c>
      <c r="BQ54" s="2">
        <v>40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97</v>
      </c>
      <c r="CA54" s="2">
        <v>51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46.58</v>
      </c>
      <c r="CQ54" s="2">
        <f t="shared" si="42"/>
        <v>667.43</v>
      </c>
      <c r="CR54" s="2">
        <f t="shared" si="43"/>
        <v>58.38</v>
      </c>
      <c r="CS54" s="2">
        <f t="shared" si="44"/>
        <v>5.29</v>
      </c>
      <c r="CT54" s="2">
        <f t="shared" si="45"/>
        <v>438.57</v>
      </c>
      <c r="CU54" s="2">
        <f t="shared" si="46"/>
        <v>0</v>
      </c>
      <c r="CV54" s="2">
        <f t="shared" si="47"/>
        <v>35.597999999999999</v>
      </c>
      <c r="CW54" s="2">
        <f t="shared" si="48"/>
        <v>0</v>
      </c>
      <c r="CX54" s="2">
        <f t="shared" si="49"/>
        <v>0</v>
      </c>
      <c r="CY54" s="2">
        <f t="shared" si="50"/>
        <v>17.217500000000001</v>
      </c>
      <c r="CZ54" s="2">
        <f t="shared" si="51"/>
        <v>9.0525000000000002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1003</v>
      </c>
      <c r="DV54" s="2" t="s">
        <v>60</v>
      </c>
      <c r="DW54" s="2" t="s">
        <v>60</v>
      </c>
      <c r="DX54" s="2">
        <v>100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405818696</v>
      </c>
      <c r="EF54" s="2">
        <v>40</v>
      </c>
      <c r="EG54" s="2" t="s">
        <v>22</v>
      </c>
      <c r="EH54" s="2">
        <v>0</v>
      </c>
      <c r="EI54" s="2" t="s">
        <v>3</v>
      </c>
      <c r="EJ54" s="2">
        <v>2</v>
      </c>
      <c r="EK54" s="2">
        <v>67</v>
      </c>
      <c r="EL54" s="2" t="s">
        <v>23</v>
      </c>
      <c r="EM54" s="2" t="s">
        <v>24</v>
      </c>
      <c r="EN54" s="2"/>
      <c r="EO54" s="2" t="s">
        <v>3</v>
      </c>
      <c r="EP54" s="2"/>
      <c r="EQ54" s="2">
        <v>0</v>
      </c>
      <c r="ER54" s="2">
        <v>1142.07</v>
      </c>
      <c r="ES54" s="2">
        <v>667.43</v>
      </c>
      <c r="ET54" s="2">
        <v>55.76</v>
      </c>
      <c r="EU54" s="2">
        <v>5.05</v>
      </c>
      <c r="EV54" s="2">
        <v>418.88</v>
      </c>
      <c r="EW54" s="2">
        <v>34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97</v>
      </c>
      <c r="FY54" s="2">
        <v>51</v>
      </c>
      <c r="FZ54" s="2"/>
      <c r="GA54" s="2" t="s">
        <v>3</v>
      </c>
      <c r="GB54" s="2"/>
      <c r="GC54" s="2"/>
      <c r="GD54" s="2">
        <v>1</v>
      </c>
      <c r="GE54" s="2"/>
      <c r="GF54" s="2">
        <v>-833316823</v>
      </c>
      <c r="GG54" s="2">
        <v>2</v>
      </c>
      <c r="GH54" s="2">
        <v>1</v>
      </c>
      <c r="GI54" s="2">
        <v>2</v>
      </c>
      <c r="GJ54" s="2">
        <v>0</v>
      </c>
      <c r="GK54" s="2">
        <v>0</v>
      </c>
      <c r="GL54" s="2">
        <f t="shared" si="52"/>
        <v>0</v>
      </c>
      <c r="GM54" s="2">
        <f t="shared" si="53"/>
        <v>72.849999999999994</v>
      </c>
      <c r="GN54" s="2">
        <f t="shared" si="54"/>
        <v>0</v>
      </c>
      <c r="GO54" s="2">
        <f t="shared" si="55"/>
        <v>72.849999999999994</v>
      </c>
      <c r="GP54" s="2">
        <f t="shared" si="56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ROW(SmtRes!A140)</f>
        <v>140</v>
      </c>
      <c r="D55">
        <f>ROW(EtalonRes!A160)</f>
        <v>160</v>
      </c>
      <c r="E55" t="s">
        <v>76</v>
      </c>
      <c r="F55" t="s">
        <v>77</v>
      </c>
      <c r="G55" t="s">
        <v>78</v>
      </c>
      <c r="H55" t="s">
        <v>60</v>
      </c>
      <c r="I55">
        <f>ROUND(4/100,9)</f>
        <v>0.04</v>
      </c>
      <c r="J55">
        <v>0</v>
      </c>
      <c r="K55">
        <f>ROUND(4/100,9)</f>
        <v>0.04</v>
      </c>
      <c r="O55">
        <f t="shared" si="21"/>
        <v>1095.24</v>
      </c>
      <c r="P55">
        <f t="shared" si="22"/>
        <v>71.290000000000006</v>
      </c>
      <c r="Q55">
        <f t="shared" si="23"/>
        <v>35.57</v>
      </c>
      <c r="R55">
        <f t="shared" si="24"/>
        <v>11.83</v>
      </c>
      <c r="S55">
        <f t="shared" si="25"/>
        <v>988.38</v>
      </c>
      <c r="T55">
        <f t="shared" si="26"/>
        <v>0</v>
      </c>
      <c r="U55">
        <f t="shared" si="27"/>
        <v>1.4239200000000001</v>
      </c>
      <c r="V55">
        <f t="shared" si="28"/>
        <v>0</v>
      </c>
      <c r="W55">
        <f t="shared" si="29"/>
        <v>0</v>
      </c>
      <c r="X55">
        <f t="shared" si="30"/>
        <v>970.2</v>
      </c>
      <c r="Y55">
        <f t="shared" si="31"/>
        <v>510.11</v>
      </c>
      <c r="AA55">
        <v>434513890</v>
      </c>
      <c r="AB55">
        <f t="shared" si="32"/>
        <v>1142.07</v>
      </c>
      <c r="AC55">
        <f t="shared" si="33"/>
        <v>667.43</v>
      </c>
      <c r="AD55">
        <f t="shared" si="34"/>
        <v>55.76</v>
      </c>
      <c r="AE55">
        <f t="shared" si="35"/>
        <v>5.05</v>
      </c>
      <c r="AF55">
        <f t="shared" si="36"/>
        <v>418.88</v>
      </c>
      <c r="AG55">
        <f t="shared" si="37"/>
        <v>0</v>
      </c>
      <c r="AH55">
        <f t="shared" si="38"/>
        <v>34</v>
      </c>
      <c r="AI55">
        <f t="shared" si="39"/>
        <v>0</v>
      </c>
      <c r="AJ55">
        <f t="shared" si="40"/>
        <v>0</v>
      </c>
      <c r="AK55">
        <v>1142.07</v>
      </c>
      <c r="AL55">
        <v>667.43</v>
      </c>
      <c r="AM55">
        <v>55.76</v>
      </c>
      <c r="AN55">
        <v>5.05</v>
      </c>
      <c r="AO55">
        <v>418.88</v>
      </c>
      <c r="AP55">
        <v>0</v>
      </c>
      <c r="AQ55">
        <v>34</v>
      </c>
      <c r="AR55">
        <v>0</v>
      </c>
      <c r="AS55">
        <v>0</v>
      </c>
      <c r="AT55">
        <v>97</v>
      </c>
      <c r="AU55">
        <v>51</v>
      </c>
      <c r="AV55">
        <v>1.0469999999999999</v>
      </c>
      <c r="AW55">
        <v>1</v>
      </c>
      <c r="AZ55">
        <v>1</v>
      </c>
      <c r="BA55">
        <v>56.35</v>
      </c>
      <c r="BB55">
        <v>15.2</v>
      </c>
      <c r="BC55">
        <v>2.67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79</v>
      </c>
      <c r="BM55">
        <v>67</v>
      </c>
      <c r="BN55">
        <v>0</v>
      </c>
      <c r="BO55" t="s">
        <v>77</v>
      </c>
      <c r="BP55">
        <v>1</v>
      </c>
      <c r="BQ55">
        <v>40</v>
      </c>
      <c r="BR55">
        <v>0</v>
      </c>
      <c r="BS55">
        <v>56.35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1095.24</v>
      </c>
      <c r="CQ55">
        <f t="shared" si="42"/>
        <v>1782.04</v>
      </c>
      <c r="CR55">
        <f t="shared" si="43"/>
        <v>887.38</v>
      </c>
      <c r="CS55">
        <f t="shared" si="44"/>
        <v>298.08999999999997</v>
      </c>
      <c r="CT55">
        <f t="shared" si="45"/>
        <v>24713.42</v>
      </c>
      <c r="CU55">
        <f t="shared" si="46"/>
        <v>0</v>
      </c>
      <c r="CV55">
        <f t="shared" si="47"/>
        <v>35.597999999999999</v>
      </c>
      <c r="CW55">
        <f t="shared" si="48"/>
        <v>0</v>
      </c>
      <c r="CX55">
        <f t="shared" si="49"/>
        <v>0</v>
      </c>
      <c r="CY55">
        <f t="shared" si="50"/>
        <v>970.20370000000014</v>
      </c>
      <c r="CZ55">
        <f t="shared" si="51"/>
        <v>510.1071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60</v>
      </c>
      <c r="DW55" t="s">
        <v>60</v>
      </c>
      <c r="DX55">
        <v>100</v>
      </c>
      <c r="DZ55" t="s">
        <v>3</v>
      </c>
      <c r="EA55" t="s">
        <v>3</v>
      </c>
      <c r="EB55" t="s">
        <v>3</v>
      </c>
      <c r="EC55" t="s">
        <v>3</v>
      </c>
      <c r="EE55">
        <v>405818696</v>
      </c>
      <c r="EF55">
        <v>40</v>
      </c>
      <c r="EG55" t="s">
        <v>22</v>
      </c>
      <c r="EH55">
        <v>0</v>
      </c>
      <c r="EI55" t="s">
        <v>3</v>
      </c>
      <c r="EJ55">
        <v>2</v>
      </c>
      <c r="EK55">
        <v>67</v>
      </c>
      <c r="EL55" t="s">
        <v>23</v>
      </c>
      <c r="EM55" t="s">
        <v>24</v>
      </c>
      <c r="EO55" t="s">
        <v>3</v>
      </c>
      <c r="EQ55">
        <v>0</v>
      </c>
      <c r="ER55">
        <v>1142.07</v>
      </c>
      <c r="ES55">
        <v>667.43</v>
      </c>
      <c r="ET55">
        <v>55.76</v>
      </c>
      <c r="EU55">
        <v>5.05</v>
      </c>
      <c r="EV55">
        <v>418.88</v>
      </c>
      <c r="EW55">
        <v>34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-833316823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52"/>
        <v>0</v>
      </c>
      <c r="GM55">
        <f t="shared" si="53"/>
        <v>2575.5500000000002</v>
      </c>
      <c r="GN55">
        <f t="shared" si="54"/>
        <v>0</v>
      </c>
      <c r="GO55">
        <f t="shared" si="55"/>
        <v>2575.5500000000002</v>
      </c>
      <c r="GP55">
        <f t="shared" si="56"/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/>
      <c r="D56" s="2"/>
      <c r="E56" s="2" t="s">
        <v>80</v>
      </c>
      <c r="F56" s="2" t="s">
        <v>81</v>
      </c>
      <c r="G56" s="2" t="s">
        <v>82</v>
      </c>
      <c r="H56" s="2" t="s">
        <v>83</v>
      </c>
      <c r="I56" s="2">
        <v>4</v>
      </c>
      <c r="J56" s="2">
        <v>0</v>
      </c>
      <c r="K56" s="2">
        <v>4</v>
      </c>
      <c r="L56" s="2"/>
      <c r="M56" s="2"/>
      <c r="N56" s="2"/>
      <c r="O56" s="2">
        <f t="shared" si="21"/>
        <v>103.68</v>
      </c>
      <c r="P56" s="2">
        <f t="shared" si="22"/>
        <v>103.68</v>
      </c>
      <c r="Q56" s="2">
        <f t="shared" si="23"/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434513888</v>
      </c>
      <c r="AB56" s="2">
        <f t="shared" si="32"/>
        <v>25.92</v>
      </c>
      <c r="AC56" s="2">
        <f t="shared" si="33"/>
        <v>25.92</v>
      </c>
      <c r="AD56" s="2">
        <f t="shared" si="34"/>
        <v>0</v>
      </c>
      <c r="AE56" s="2">
        <f t="shared" si="35"/>
        <v>0</v>
      </c>
      <c r="AF56" s="2">
        <f t="shared" si="36"/>
        <v>0</v>
      </c>
      <c r="AG56" s="2">
        <f t="shared" si="37"/>
        <v>0</v>
      </c>
      <c r="AH56" s="2">
        <f t="shared" si="38"/>
        <v>0</v>
      </c>
      <c r="AI56" s="2">
        <f t="shared" si="39"/>
        <v>0</v>
      </c>
      <c r="AJ56" s="2">
        <f t="shared" si="40"/>
        <v>0</v>
      </c>
      <c r="AK56" s="2">
        <v>25.92</v>
      </c>
      <c r="AL56" s="2">
        <v>25.92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3</v>
      </c>
      <c r="BK56" s="2"/>
      <c r="BL56" s="2"/>
      <c r="BM56" s="2">
        <v>400002</v>
      </c>
      <c r="BN56" s="2">
        <v>0</v>
      </c>
      <c r="BO56" s="2" t="s">
        <v>3</v>
      </c>
      <c r="BP56" s="2">
        <v>0</v>
      </c>
      <c r="BQ56" s="2">
        <v>202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0</v>
      </c>
      <c r="CA56" s="2">
        <v>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1"/>
        <v>103.68</v>
      </c>
      <c r="CQ56" s="2">
        <f t="shared" si="42"/>
        <v>25.92</v>
      </c>
      <c r="CR56" s="2">
        <f t="shared" si="43"/>
        <v>0</v>
      </c>
      <c r="CS56" s="2">
        <f t="shared" si="44"/>
        <v>0</v>
      </c>
      <c r="CT56" s="2">
        <f t="shared" si="45"/>
        <v>0</v>
      </c>
      <c r="CU56" s="2">
        <f t="shared" si="46"/>
        <v>0</v>
      </c>
      <c r="CV56" s="2">
        <f t="shared" si="47"/>
        <v>0</v>
      </c>
      <c r="CW56" s="2">
        <f t="shared" si="48"/>
        <v>0</v>
      </c>
      <c r="CX56" s="2">
        <f t="shared" si="49"/>
        <v>0</v>
      </c>
      <c r="CY56" s="2">
        <f t="shared" si="50"/>
        <v>0</v>
      </c>
      <c r="CZ56" s="2">
        <f t="shared" si="51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1003</v>
      </c>
      <c r="DV56" s="2" t="s">
        <v>83</v>
      </c>
      <c r="DW56" s="2" t="s">
        <v>83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405818810</v>
      </c>
      <c r="EF56" s="2">
        <v>202</v>
      </c>
      <c r="EG56" s="2" t="s">
        <v>84</v>
      </c>
      <c r="EH56" s="2">
        <v>0</v>
      </c>
      <c r="EI56" s="2" t="s">
        <v>3</v>
      </c>
      <c r="EJ56" s="2">
        <v>1</v>
      </c>
      <c r="EK56" s="2">
        <v>400002</v>
      </c>
      <c r="EL56" s="2" t="s">
        <v>85</v>
      </c>
      <c r="EM56" s="2" t="s">
        <v>84</v>
      </c>
      <c r="EN56" s="2"/>
      <c r="EO56" s="2" t="s">
        <v>3</v>
      </c>
      <c r="EP56" s="2"/>
      <c r="EQ56" s="2">
        <v>0</v>
      </c>
      <c r="ER56" s="2">
        <v>0</v>
      </c>
      <c r="ES56" s="2">
        <v>25.92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0</v>
      </c>
      <c r="FY56" s="2">
        <v>0</v>
      </c>
      <c r="FZ56" s="2"/>
      <c r="GA56" s="2" t="s">
        <v>86</v>
      </c>
      <c r="GB56" s="2"/>
      <c r="GC56" s="2"/>
      <c r="GD56" s="2">
        <v>1</v>
      </c>
      <c r="GE56" s="2"/>
      <c r="GF56" s="2">
        <v>-1519084248</v>
      </c>
      <c r="GG56" s="2">
        <v>2</v>
      </c>
      <c r="GH56" s="2">
        <v>4</v>
      </c>
      <c r="GI56" s="2">
        <v>-2</v>
      </c>
      <c r="GJ56" s="2">
        <v>0</v>
      </c>
      <c r="GK56" s="2">
        <v>0</v>
      </c>
      <c r="GL56" s="2">
        <f t="shared" si="52"/>
        <v>0</v>
      </c>
      <c r="GM56" s="2">
        <f t="shared" si="53"/>
        <v>103.68</v>
      </c>
      <c r="GN56" s="2">
        <f t="shared" si="54"/>
        <v>103.68</v>
      </c>
      <c r="GO56" s="2">
        <f t="shared" si="55"/>
        <v>0</v>
      </c>
      <c r="GP56" s="2">
        <f t="shared" si="56"/>
        <v>0</v>
      </c>
      <c r="GQ56" s="2"/>
      <c r="GR56" s="2">
        <v>0</v>
      </c>
      <c r="GS56" s="2">
        <v>2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87</v>
      </c>
      <c r="HF56" s="2" t="s">
        <v>28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E57" t="s">
        <v>80</v>
      </c>
      <c r="F57" t="s">
        <v>81</v>
      </c>
      <c r="G57" t="s">
        <v>82</v>
      </c>
      <c r="H57" t="s">
        <v>83</v>
      </c>
      <c r="I57">
        <v>4</v>
      </c>
      <c r="J57">
        <v>0</v>
      </c>
      <c r="K57">
        <v>4</v>
      </c>
      <c r="O57">
        <f t="shared" si="21"/>
        <v>1020.21</v>
      </c>
      <c r="P57">
        <f t="shared" si="22"/>
        <v>1020.21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434513890</v>
      </c>
      <c r="AB57">
        <f t="shared" si="32"/>
        <v>25.92</v>
      </c>
      <c r="AC57">
        <f t="shared" si="33"/>
        <v>25.92</v>
      </c>
      <c r="AD57">
        <f t="shared" si="34"/>
        <v>0</v>
      </c>
      <c r="AE57">
        <f t="shared" si="35"/>
        <v>0</v>
      </c>
      <c r="AF57">
        <f t="shared" si="36"/>
        <v>0</v>
      </c>
      <c r="AG57">
        <f t="shared" si="37"/>
        <v>0</v>
      </c>
      <c r="AH57">
        <f t="shared" si="38"/>
        <v>0</v>
      </c>
      <c r="AI57">
        <f t="shared" si="39"/>
        <v>0</v>
      </c>
      <c r="AJ57">
        <f t="shared" si="40"/>
        <v>0</v>
      </c>
      <c r="AK57">
        <v>25.92</v>
      </c>
      <c r="AL57">
        <v>25.92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9.84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400002</v>
      </c>
      <c r="BN57">
        <v>0</v>
      </c>
      <c r="BO57" t="s">
        <v>3</v>
      </c>
      <c r="BP57">
        <v>0</v>
      </c>
      <c r="BQ57">
        <v>202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1020.21</v>
      </c>
      <c r="CQ57">
        <f t="shared" si="42"/>
        <v>255.05</v>
      </c>
      <c r="CR57">
        <f t="shared" si="43"/>
        <v>0</v>
      </c>
      <c r="CS57">
        <f t="shared" si="44"/>
        <v>0</v>
      </c>
      <c r="CT57">
        <f t="shared" si="45"/>
        <v>0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 t="shared" si="50"/>
        <v>0</v>
      </c>
      <c r="CZ57">
        <f t="shared" si="51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83</v>
      </c>
      <c r="DW57" t="s">
        <v>83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405818810</v>
      </c>
      <c r="EF57">
        <v>202</v>
      </c>
      <c r="EG57" t="s">
        <v>84</v>
      </c>
      <c r="EH57">
        <v>0</v>
      </c>
      <c r="EI57" t="s">
        <v>3</v>
      </c>
      <c r="EJ57">
        <v>1</v>
      </c>
      <c r="EK57">
        <v>400002</v>
      </c>
      <c r="EL57" t="s">
        <v>85</v>
      </c>
      <c r="EM57" t="s">
        <v>84</v>
      </c>
      <c r="EO57" t="s">
        <v>3</v>
      </c>
      <c r="EQ57">
        <v>0</v>
      </c>
      <c r="ER57">
        <v>25.92</v>
      </c>
      <c r="ES57">
        <v>25.92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5</v>
      </c>
      <c r="FC57">
        <v>0</v>
      </c>
      <c r="FD57">
        <v>18</v>
      </c>
      <c r="FF57">
        <v>250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86</v>
      </c>
      <c r="GD57">
        <v>1</v>
      </c>
      <c r="GF57">
        <v>-1519084248</v>
      </c>
      <c r="GG57">
        <v>2</v>
      </c>
      <c r="GH57">
        <v>3</v>
      </c>
      <c r="GI57">
        <v>5</v>
      </c>
      <c r="GJ57">
        <v>0</v>
      </c>
      <c r="GK57">
        <v>0</v>
      </c>
      <c r="GL57">
        <f t="shared" si="52"/>
        <v>0</v>
      </c>
      <c r="GM57">
        <f t="shared" si="53"/>
        <v>1020.21</v>
      </c>
      <c r="GN57">
        <f t="shared" si="54"/>
        <v>1020.21</v>
      </c>
      <c r="GO57">
        <f t="shared" si="55"/>
        <v>0</v>
      </c>
      <c r="GP57">
        <f t="shared" si="56"/>
        <v>0</v>
      </c>
      <c r="GR57">
        <v>1</v>
      </c>
      <c r="GS57">
        <v>1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87</v>
      </c>
      <c r="HF57" t="s">
        <v>28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9" spans="1:255" x14ac:dyDescent="0.2">
      <c r="A59" s="3">
        <v>51</v>
      </c>
      <c r="B59" s="3">
        <f>B24</f>
        <v>1</v>
      </c>
      <c r="C59" s="3">
        <f>A24</f>
        <v>4</v>
      </c>
      <c r="D59" s="3">
        <f>ROW(A24)</f>
        <v>24</v>
      </c>
      <c r="E59" s="3"/>
      <c r="F59" s="3" t="str">
        <f>IF(F24&lt;&gt;"",F24,"")</f>
        <v>Новый раздел</v>
      </c>
      <c r="G59" s="3" t="str">
        <f>IF(G24&lt;&gt;"",G24,"")</f>
        <v>Строительно-монтажные работы</v>
      </c>
      <c r="H59" s="3">
        <v>0</v>
      </c>
      <c r="I59" s="3"/>
      <c r="J59" s="3"/>
      <c r="K59" s="3"/>
      <c r="L59" s="3"/>
      <c r="M59" s="3"/>
      <c r="N59" s="3"/>
      <c r="O59" s="3">
        <f t="shared" ref="O59:T59" si="60">ROUND(AB59,2)</f>
        <v>450.36</v>
      </c>
      <c r="P59" s="3">
        <f t="shared" si="60"/>
        <v>279.17</v>
      </c>
      <c r="Q59" s="3">
        <f t="shared" si="60"/>
        <v>63.83</v>
      </c>
      <c r="R59" s="3">
        <f t="shared" si="60"/>
        <v>10.9</v>
      </c>
      <c r="S59" s="3">
        <f t="shared" si="60"/>
        <v>107.36</v>
      </c>
      <c r="T59" s="3">
        <f t="shared" si="60"/>
        <v>0</v>
      </c>
      <c r="U59" s="3">
        <f>AH59</f>
        <v>8.2623955295999991</v>
      </c>
      <c r="V59" s="3">
        <f>AI59</f>
        <v>0</v>
      </c>
      <c r="W59" s="3">
        <f>ROUND(AJ59,2)</f>
        <v>0</v>
      </c>
      <c r="X59" s="3">
        <f>ROUND(AK59,2)</f>
        <v>114.71</v>
      </c>
      <c r="Y59" s="3">
        <f>ROUND(AL59,2)</f>
        <v>60.31</v>
      </c>
      <c r="Z59" s="3"/>
      <c r="AA59" s="3"/>
      <c r="AB59" s="3">
        <f>ROUND(SUMIF(AA28:AA57,"=434513888",O28:O57),2)</f>
        <v>450.36</v>
      </c>
      <c r="AC59" s="3">
        <f>ROUND(SUMIF(AA28:AA57,"=434513888",P28:P57),2)</f>
        <v>279.17</v>
      </c>
      <c r="AD59" s="3">
        <f>ROUND(SUMIF(AA28:AA57,"=434513888",Q28:Q57),2)</f>
        <v>63.83</v>
      </c>
      <c r="AE59" s="3">
        <f>ROUND(SUMIF(AA28:AA57,"=434513888",R28:R57),2)</f>
        <v>10.9</v>
      </c>
      <c r="AF59" s="3">
        <f>ROUND(SUMIF(AA28:AA57,"=434513888",S28:S57),2)</f>
        <v>107.36</v>
      </c>
      <c r="AG59" s="3">
        <f>ROUND(SUMIF(AA28:AA57,"=434513888",T28:T57),2)</f>
        <v>0</v>
      </c>
      <c r="AH59" s="3">
        <f>SUMIF(AA28:AA57,"=434513888",U28:U57)</f>
        <v>8.2623955295999991</v>
      </c>
      <c r="AI59" s="3">
        <f>SUMIF(AA28:AA57,"=434513888",V28:V57)</f>
        <v>0</v>
      </c>
      <c r="AJ59" s="3">
        <f>ROUND(SUMIF(AA28:AA57,"=434513888",W28:W57),2)</f>
        <v>0</v>
      </c>
      <c r="AK59" s="3">
        <f>ROUND(SUMIF(AA28:AA57,"=434513888",X28:X57),2)</f>
        <v>114.71</v>
      </c>
      <c r="AL59" s="3">
        <f>ROUND(SUMIF(AA28:AA57,"=434513888",Y28:Y57),2)</f>
        <v>60.31</v>
      </c>
      <c r="AM59" s="3"/>
      <c r="AN59" s="3"/>
      <c r="AO59" s="3">
        <f t="shared" ref="AO59:BD59" si="61">ROUND(BX59,2)</f>
        <v>0</v>
      </c>
      <c r="AP59" s="3">
        <f t="shared" si="61"/>
        <v>0</v>
      </c>
      <c r="AQ59" s="3">
        <f t="shared" si="61"/>
        <v>0</v>
      </c>
      <c r="AR59" s="3">
        <f t="shared" si="61"/>
        <v>625.38</v>
      </c>
      <c r="AS59" s="3">
        <f t="shared" si="61"/>
        <v>103.68</v>
      </c>
      <c r="AT59" s="3">
        <f t="shared" si="61"/>
        <v>521.70000000000005</v>
      </c>
      <c r="AU59" s="3">
        <f t="shared" si="61"/>
        <v>0</v>
      </c>
      <c r="AV59" s="3">
        <f t="shared" si="61"/>
        <v>279.17</v>
      </c>
      <c r="AW59" s="3">
        <f t="shared" si="61"/>
        <v>279.17</v>
      </c>
      <c r="AX59" s="3">
        <f t="shared" si="61"/>
        <v>0</v>
      </c>
      <c r="AY59" s="3">
        <f t="shared" si="61"/>
        <v>279.17</v>
      </c>
      <c r="AZ59" s="3">
        <f t="shared" si="61"/>
        <v>0</v>
      </c>
      <c r="BA59" s="3">
        <f t="shared" si="61"/>
        <v>0</v>
      </c>
      <c r="BB59" s="3">
        <f t="shared" si="61"/>
        <v>0</v>
      </c>
      <c r="BC59" s="3">
        <f t="shared" si="61"/>
        <v>0</v>
      </c>
      <c r="BD59" s="3">
        <f t="shared" si="61"/>
        <v>0</v>
      </c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>
        <f>ROUND(SUMIF(AA28:AA57,"=434513888",FQ28:FQ57),2)</f>
        <v>0</v>
      </c>
      <c r="BY59" s="3">
        <f>ROUND(SUMIF(AA28:AA57,"=434513888",FR28:FR57),2)</f>
        <v>0</v>
      </c>
      <c r="BZ59" s="3">
        <f>ROUND(SUMIF(AA28:AA57,"=434513888",GL28:GL57),2)</f>
        <v>0</v>
      </c>
      <c r="CA59" s="3">
        <f>ROUND(SUMIF(AA28:AA57,"=434513888",GM28:GM57),2)</f>
        <v>625.38</v>
      </c>
      <c r="CB59" s="3">
        <f>ROUND(SUMIF(AA28:AA57,"=434513888",GN28:GN57),2)</f>
        <v>103.68</v>
      </c>
      <c r="CC59" s="3">
        <f>ROUND(SUMIF(AA28:AA57,"=434513888",GO28:GO57),2)</f>
        <v>521.70000000000005</v>
      </c>
      <c r="CD59" s="3">
        <f>ROUND(SUMIF(AA28:AA57,"=434513888",GP28:GP57),2)</f>
        <v>0</v>
      </c>
      <c r="CE59" s="3">
        <f>AC59-BX59</f>
        <v>279.17</v>
      </c>
      <c r="CF59" s="3">
        <f>AC59-BY59</f>
        <v>279.17</v>
      </c>
      <c r="CG59" s="3">
        <f>BX59-BZ59</f>
        <v>0</v>
      </c>
      <c r="CH59" s="3">
        <f>AC59-BX59-BY59+BZ59</f>
        <v>279.17</v>
      </c>
      <c r="CI59" s="3">
        <f>BY59-BZ59</f>
        <v>0</v>
      </c>
      <c r="CJ59" s="3">
        <f>ROUND(SUMIF(AA28:AA57,"=434513888",GX28:GX57),2)</f>
        <v>0</v>
      </c>
      <c r="CK59" s="3">
        <f>ROUND(SUMIF(AA28:AA57,"=434513888",GY28:GY57),2)</f>
        <v>0</v>
      </c>
      <c r="CL59" s="3">
        <f>ROUND(SUMIF(AA28:AA57,"=434513888",GZ28:GZ57),2)</f>
        <v>0</v>
      </c>
      <c r="CM59" s="3">
        <f>ROUND(SUMIF(AA28:AA57,"=434513888",HD28:HD57),2)</f>
        <v>0</v>
      </c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4">
        <f t="shared" ref="DG59:DL59" si="62">ROUND(DT59,2)</f>
        <v>9010.86</v>
      </c>
      <c r="DH59" s="4">
        <f t="shared" si="62"/>
        <v>1751.78</v>
      </c>
      <c r="DI59" s="4">
        <f t="shared" si="62"/>
        <v>1209.3399999999999</v>
      </c>
      <c r="DJ59" s="4">
        <f t="shared" si="62"/>
        <v>614.21</v>
      </c>
      <c r="DK59" s="4">
        <f t="shared" si="62"/>
        <v>6049.74</v>
      </c>
      <c r="DL59" s="4">
        <f t="shared" si="62"/>
        <v>0</v>
      </c>
      <c r="DM59" s="4">
        <f>DZ59</f>
        <v>8.2623955295999991</v>
      </c>
      <c r="DN59" s="4">
        <f>EA59</f>
        <v>0</v>
      </c>
      <c r="DO59" s="4">
        <f>ROUND(EB59,2)</f>
        <v>0</v>
      </c>
      <c r="DP59" s="4">
        <f>ROUND(EC59,2)</f>
        <v>6464.02</v>
      </c>
      <c r="DQ59" s="4">
        <f>ROUND(ED59,2)</f>
        <v>3398.62</v>
      </c>
      <c r="DR59" s="4"/>
      <c r="DS59" s="4"/>
      <c r="DT59" s="4">
        <f>ROUND(SUMIF(AA28:AA57,"=434513890",O28:O57),2)</f>
        <v>9010.86</v>
      </c>
      <c r="DU59" s="4">
        <f>ROUND(SUMIF(AA28:AA57,"=434513890",P28:P57),2)</f>
        <v>1751.78</v>
      </c>
      <c r="DV59" s="4">
        <f>ROUND(SUMIF(AA28:AA57,"=434513890",Q28:Q57),2)</f>
        <v>1209.3399999999999</v>
      </c>
      <c r="DW59" s="4">
        <f>ROUND(SUMIF(AA28:AA57,"=434513890",R28:R57),2)</f>
        <v>614.21</v>
      </c>
      <c r="DX59" s="4">
        <f>ROUND(SUMIF(AA28:AA57,"=434513890",S28:S57),2)</f>
        <v>6049.74</v>
      </c>
      <c r="DY59" s="4">
        <f>ROUND(SUMIF(AA28:AA57,"=434513890",T28:T57),2)</f>
        <v>0</v>
      </c>
      <c r="DZ59" s="4">
        <f>SUMIF(AA28:AA57,"=434513890",U28:U57)</f>
        <v>8.2623955295999991</v>
      </c>
      <c r="EA59" s="4">
        <f>SUMIF(AA28:AA57,"=434513890",V28:V57)</f>
        <v>0</v>
      </c>
      <c r="EB59" s="4">
        <f>ROUND(SUMIF(AA28:AA57,"=434513890",W28:W57),2)</f>
        <v>0</v>
      </c>
      <c r="EC59" s="4">
        <f>ROUND(SUMIF(AA28:AA57,"=434513890",X28:X57),2)</f>
        <v>6464.02</v>
      </c>
      <c r="ED59" s="4">
        <f>ROUND(SUMIF(AA28:AA57,"=434513890",Y28:Y57),2)</f>
        <v>3398.62</v>
      </c>
      <c r="EE59" s="4"/>
      <c r="EF59" s="4"/>
      <c r="EG59" s="4">
        <f t="shared" ref="EG59:EV59" si="63">ROUND(FP59,2)</f>
        <v>0</v>
      </c>
      <c r="EH59" s="4">
        <f t="shared" si="63"/>
        <v>0</v>
      </c>
      <c r="EI59" s="4">
        <f t="shared" si="63"/>
        <v>0</v>
      </c>
      <c r="EJ59" s="4">
        <f t="shared" si="63"/>
        <v>18873.5</v>
      </c>
      <c r="EK59" s="4">
        <f t="shared" si="63"/>
        <v>1020.21</v>
      </c>
      <c r="EL59" s="4">
        <f t="shared" si="63"/>
        <v>17853.29</v>
      </c>
      <c r="EM59" s="4">
        <f t="shared" si="63"/>
        <v>0</v>
      </c>
      <c r="EN59" s="4">
        <f t="shared" si="63"/>
        <v>1751.78</v>
      </c>
      <c r="EO59" s="4">
        <f t="shared" si="63"/>
        <v>1751.78</v>
      </c>
      <c r="EP59" s="4">
        <f t="shared" si="63"/>
        <v>0</v>
      </c>
      <c r="EQ59" s="4">
        <f t="shared" si="63"/>
        <v>1751.78</v>
      </c>
      <c r="ER59" s="4">
        <f t="shared" si="63"/>
        <v>0</v>
      </c>
      <c r="ES59" s="4">
        <f t="shared" si="63"/>
        <v>0</v>
      </c>
      <c r="ET59" s="4">
        <f t="shared" si="63"/>
        <v>0</v>
      </c>
      <c r="EU59" s="4">
        <f t="shared" si="63"/>
        <v>0</v>
      </c>
      <c r="EV59" s="4">
        <f t="shared" si="63"/>
        <v>0</v>
      </c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>
        <f>ROUND(SUMIF(AA28:AA57,"=434513890",FQ28:FQ57),2)</f>
        <v>0</v>
      </c>
      <c r="FQ59" s="4">
        <f>ROUND(SUMIF(AA28:AA57,"=434513890",FR28:FR57),2)</f>
        <v>0</v>
      </c>
      <c r="FR59" s="4">
        <f>ROUND(SUMIF(AA28:AA57,"=434513890",GL28:GL57),2)</f>
        <v>0</v>
      </c>
      <c r="FS59" s="4">
        <f>ROUND(SUMIF(AA28:AA57,"=434513890",GM28:GM57),2)</f>
        <v>18873.5</v>
      </c>
      <c r="FT59" s="4">
        <f>ROUND(SUMIF(AA28:AA57,"=434513890",GN28:GN57),2)</f>
        <v>1020.21</v>
      </c>
      <c r="FU59" s="4">
        <f>ROUND(SUMIF(AA28:AA57,"=434513890",GO28:GO57),2)</f>
        <v>17853.29</v>
      </c>
      <c r="FV59" s="4">
        <f>ROUND(SUMIF(AA28:AA57,"=434513890",GP28:GP57),2)</f>
        <v>0</v>
      </c>
      <c r="FW59" s="4">
        <f>DU59-FP59</f>
        <v>1751.78</v>
      </c>
      <c r="FX59" s="4">
        <f>DU59-FQ59</f>
        <v>1751.78</v>
      </c>
      <c r="FY59" s="4">
        <f>FP59-FR59</f>
        <v>0</v>
      </c>
      <c r="FZ59" s="4">
        <f>DU59-FP59-FQ59+FR59</f>
        <v>1751.78</v>
      </c>
      <c r="GA59" s="4">
        <f>FQ59-FR59</f>
        <v>0</v>
      </c>
      <c r="GB59" s="4">
        <f>ROUND(SUMIF(AA28:AA57,"=434513890",GX28:GX57),2)</f>
        <v>0</v>
      </c>
      <c r="GC59" s="4">
        <f>ROUND(SUMIF(AA28:AA57,"=434513890",GY28:GY57),2)</f>
        <v>0</v>
      </c>
      <c r="GD59" s="4">
        <f>ROUND(SUMIF(AA28:AA57,"=434513890",GZ28:GZ57),2)</f>
        <v>0</v>
      </c>
      <c r="GE59" s="4">
        <f>ROUND(SUMIF(AA28:AA57,"=434513890",HD28:HD57),2)</f>
        <v>0</v>
      </c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201</v>
      </c>
      <c r="F61" s="5">
        <f>ROUND(Source!O59,O61)</f>
        <v>450.36</v>
      </c>
      <c r="G61" s="5" t="s">
        <v>88</v>
      </c>
      <c r="H61" s="5" t="s">
        <v>89</v>
      </c>
      <c r="I61" s="5"/>
      <c r="J61" s="5"/>
      <c r="K61" s="5">
        <v>201</v>
      </c>
      <c r="L61" s="5">
        <v>1</v>
      </c>
      <c r="M61" s="5">
        <v>3</v>
      </c>
      <c r="N61" s="5" t="s">
        <v>3</v>
      </c>
      <c r="O61" s="5">
        <v>2</v>
      </c>
      <c r="P61" s="5">
        <f>ROUND(Source!DG59,O61)</f>
        <v>9010.86</v>
      </c>
      <c r="Q61" s="5"/>
      <c r="R61" s="5"/>
      <c r="S61" s="5"/>
      <c r="T61" s="5"/>
      <c r="U61" s="5"/>
      <c r="V61" s="5"/>
      <c r="W61" s="5">
        <v>450.36</v>
      </c>
      <c r="X61" s="5">
        <v>1</v>
      </c>
      <c r="Y61" s="5">
        <v>450.36</v>
      </c>
      <c r="Z61" s="5">
        <v>9010.86</v>
      </c>
      <c r="AA61" s="5">
        <v>1</v>
      </c>
      <c r="AB61" s="5">
        <v>9010.86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202</v>
      </c>
      <c r="F62" s="5">
        <f>ROUND(Source!P59,O62)</f>
        <v>279.17</v>
      </c>
      <c r="G62" s="5" t="s">
        <v>90</v>
      </c>
      <c r="H62" s="5" t="s">
        <v>91</v>
      </c>
      <c r="I62" s="5"/>
      <c r="J62" s="5"/>
      <c r="K62" s="5">
        <v>202</v>
      </c>
      <c r="L62" s="5">
        <v>2</v>
      </c>
      <c r="M62" s="5">
        <v>3</v>
      </c>
      <c r="N62" s="5" t="s">
        <v>3</v>
      </c>
      <c r="O62" s="5">
        <v>2</v>
      </c>
      <c r="P62" s="5">
        <f>ROUND(Source!DH59,O62)</f>
        <v>1751.78</v>
      </c>
      <c r="Q62" s="5"/>
      <c r="R62" s="5"/>
      <c r="S62" s="5"/>
      <c r="T62" s="5"/>
      <c r="U62" s="5"/>
      <c r="V62" s="5"/>
      <c r="W62" s="5">
        <v>279.17</v>
      </c>
      <c r="X62" s="5">
        <v>1</v>
      </c>
      <c r="Y62" s="5">
        <v>279.17</v>
      </c>
      <c r="Z62" s="5">
        <v>1751.78</v>
      </c>
      <c r="AA62" s="5">
        <v>1</v>
      </c>
      <c r="AB62" s="5">
        <v>1751.78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222</v>
      </c>
      <c r="F63" s="5">
        <f>ROUND(Source!AO59,O63)</f>
        <v>0</v>
      </c>
      <c r="G63" s="5" t="s">
        <v>92</v>
      </c>
      <c r="H63" s="5" t="s">
        <v>93</v>
      </c>
      <c r="I63" s="5"/>
      <c r="J63" s="5"/>
      <c r="K63" s="5">
        <v>222</v>
      </c>
      <c r="L63" s="5">
        <v>3</v>
      </c>
      <c r="M63" s="5">
        <v>3</v>
      </c>
      <c r="N63" s="5" t="s">
        <v>3</v>
      </c>
      <c r="O63" s="5">
        <v>2</v>
      </c>
      <c r="P63" s="5">
        <f>ROUND(Source!EG59,O63)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225</v>
      </c>
      <c r="F64" s="5">
        <f>ROUND(Source!AV59,O64)</f>
        <v>279.17</v>
      </c>
      <c r="G64" s="5" t="s">
        <v>94</v>
      </c>
      <c r="H64" s="5" t="s">
        <v>95</v>
      </c>
      <c r="I64" s="5"/>
      <c r="J64" s="5"/>
      <c r="K64" s="5">
        <v>225</v>
      </c>
      <c r="L64" s="5">
        <v>4</v>
      </c>
      <c r="M64" s="5">
        <v>3</v>
      </c>
      <c r="N64" s="5" t="s">
        <v>3</v>
      </c>
      <c r="O64" s="5">
        <v>2</v>
      </c>
      <c r="P64" s="5">
        <f>ROUND(Source!EN59,O64)</f>
        <v>1751.78</v>
      </c>
      <c r="Q64" s="5"/>
      <c r="R64" s="5"/>
      <c r="S64" s="5"/>
      <c r="T64" s="5"/>
      <c r="U64" s="5"/>
      <c r="V64" s="5"/>
      <c r="W64" s="5">
        <v>279.17</v>
      </c>
      <c r="X64" s="5">
        <v>1</v>
      </c>
      <c r="Y64" s="5">
        <v>279.17</v>
      </c>
      <c r="Z64" s="5">
        <v>1751.78</v>
      </c>
      <c r="AA64" s="5">
        <v>1</v>
      </c>
      <c r="AB64" s="5">
        <v>1751.78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226</v>
      </c>
      <c r="F65" s="5">
        <f>ROUND(Source!AW59,O65)</f>
        <v>279.17</v>
      </c>
      <c r="G65" s="5" t="s">
        <v>96</v>
      </c>
      <c r="H65" s="5" t="s">
        <v>97</v>
      </c>
      <c r="I65" s="5"/>
      <c r="J65" s="5"/>
      <c r="K65" s="5">
        <v>226</v>
      </c>
      <c r="L65" s="5">
        <v>5</v>
      </c>
      <c r="M65" s="5">
        <v>3</v>
      </c>
      <c r="N65" s="5" t="s">
        <v>3</v>
      </c>
      <c r="O65" s="5">
        <v>2</v>
      </c>
      <c r="P65" s="5">
        <f>ROUND(Source!EO59,O65)</f>
        <v>1751.78</v>
      </c>
      <c r="Q65" s="5"/>
      <c r="R65" s="5"/>
      <c r="S65" s="5"/>
      <c r="T65" s="5"/>
      <c r="U65" s="5"/>
      <c r="V65" s="5"/>
      <c r="W65" s="5">
        <v>279.17</v>
      </c>
      <c r="X65" s="5">
        <v>1</v>
      </c>
      <c r="Y65" s="5">
        <v>279.17</v>
      </c>
      <c r="Z65" s="5">
        <v>1751.78</v>
      </c>
      <c r="AA65" s="5">
        <v>1</v>
      </c>
      <c r="AB65" s="5">
        <v>1751.78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227</v>
      </c>
      <c r="F66" s="5">
        <f>ROUND(Source!AX59,O66)</f>
        <v>0</v>
      </c>
      <c r="G66" s="5" t="s">
        <v>98</v>
      </c>
      <c r="H66" s="5" t="s">
        <v>99</v>
      </c>
      <c r="I66" s="5"/>
      <c r="J66" s="5"/>
      <c r="K66" s="5">
        <v>227</v>
      </c>
      <c r="L66" s="5">
        <v>6</v>
      </c>
      <c r="M66" s="5">
        <v>3</v>
      </c>
      <c r="N66" s="5" t="s">
        <v>3</v>
      </c>
      <c r="O66" s="5">
        <v>2</v>
      </c>
      <c r="P66" s="5">
        <f>ROUND(Source!EP59,O66)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228</v>
      </c>
      <c r="F67" s="5">
        <f>ROUND(Source!AY59,O67)</f>
        <v>279.17</v>
      </c>
      <c r="G67" s="5" t="s">
        <v>100</v>
      </c>
      <c r="H67" s="5" t="s">
        <v>101</v>
      </c>
      <c r="I67" s="5"/>
      <c r="J67" s="5"/>
      <c r="K67" s="5">
        <v>228</v>
      </c>
      <c r="L67" s="5">
        <v>7</v>
      </c>
      <c r="M67" s="5">
        <v>3</v>
      </c>
      <c r="N67" s="5" t="s">
        <v>3</v>
      </c>
      <c r="O67" s="5">
        <v>2</v>
      </c>
      <c r="P67" s="5">
        <f>ROUND(Source!EQ59,O67)</f>
        <v>1751.78</v>
      </c>
      <c r="Q67" s="5"/>
      <c r="R67" s="5"/>
      <c r="S67" s="5"/>
      <c r="T67" s="5"/>
      <c r="U67" s="5"/>
      <c r="V67" s="5"/>
      <c r="W67" s="5">
        <v>279.17</v>
      </c>
      <c r="X67" s="5">
        <v>1</v>
      </c>
      <c r="Y67" s="5">
        <v>279.17</v>
      </c>
      <c r="Z67" s="5">
        <v>1751.78</v>
      </c>
      <c r="AA67" s="5">
        <v>1</v>
      </c>
      <c r="AB67" s="5">
        <v>1751.78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216</v>
      </c>
      <c r="F68" s="5">
        <f>ROUND(Source!AP59,O68)</f>
        <v>0</v>
      </c>
      <c r="G68" s="5" t="s">
        <v>102</v>
      </c>
      <c r="H68" s="5" t="s">
        <v>103</v>
      </c>
      <c r="I68" s="5"/>
      <c r="J68" s="5"/>
      <c r="K68" s="5">
        <v>216</v>
      </c>
      <c r="L68" s="5">
        <v>8</v>
      </c>
      <c r="M68" s="5">
        <v>3</v>
      </c>
      <c r="N68" s="5" t="s">
        <v>3</v>
      </c>
      <c r="O68" s="5">
        <v>2</v>
      </c>
      <c r="P68" s="5">
        <f>ROUND(Source!EH59,O68)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223</v>
      </c>
      <c r="F69" s="5">
        <f>ROUND(Source!AQ59,O69)</f>
        <v>0</v>
      </c>
      <c r="G69" s="5" t="s">
        <v>104</v>
      </c>
      <c r="H69" s="5" t="s">
        <v>105</v>
      </c>
      <c r="I69" s="5"/>
      <c r="J69" s="5"/>
      <c r="K69" s="5">
        <v>223</v>
      </c>
      <c r="L69" s="5">
        <v>9</v>
      </c>
      <c r="M69" s="5">
        <v>3</v>
      </c>
      <c r="N69" s="5" t="s">
        <v>3</v>
      </c>
      <c r="O69" s="5">
        <v>2</v>
      </c>
      <c r="P69" s="5">
        <f>ROUND(Source!EI59,O69)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229</v>
      </c>
      <c r="F70" s="5">
        <f>ROUND(Source!AZ59,O70)</f>
        <v>0</v>
      </c>
      <c r="G70" s="5" t="s">
        <v>106</v>
      </c>
      <c r="H70" s="5" t="s">
        <v>107</v>
      </c>
      <c r="I70" s="5"/>
      <c r="J70" s="5"/>
      <c r="K70" s="5">
        <v>229</v>
      </c>
      <c r="L70" s="5">
        <v>10</v>
      </c>
      <c r="M70" s="5">
        <v>3</v>
      </c>
      <c r="N70" s="5" t="s">
        <v>3</v>
      </c>
      <c r="O70" s="5">
        <v>2</v>
      </c>
      <c r="P70" s="5">
        <f>ROUND(Source!ER59,O70)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203</v>
      </c>
      <c r="F71" s="5">
        <f>ROUND(Source!Q59,O71)</f>
        <v>63.83</v>
      </c>
      <c r="G71" s="5" t="s">
        <v>108</v>
      </c>
      <c r="H71" s="5" t="s">
        <v>109</v>
      </c>
      <c r="I71" s="5"/>
      <c r="J71" s="5"/>
      <c r="K71" s="5">
        <v>203</v>
      </c>
      <c r="L71" s="5">
        <v>11</v>
      </c>
      <c r="M71" s="5">
        <v>3</v>
      </c>
      <c r="N71" s="5" t="s">
        <v>3</v>
      </c>
      <c r="O71" s="5">
        <v>2</v>
      </c>
      <c r="P71" s="5">
        <f>ROUND(Source!DI59,O71)</f>
        <v>1209.3399999999999</v>
      </c>
      <c r="Q71" s="5"/>
      <c r="R71" s="5"/>
      <c r="S71" s="5"/>
      <c r="T71" s="5"/>
      <c r="U71" s="5"/>
      <c r="V71" s="5"/>
      <c r="W71" s="5">
        <v>63.83</v>
      </c>
      <c r="X71" s="5">
        <v>1</v>
      </c>
      <c r="Y71" s="5">
        <v>63.83</v>
      </c>
      <c r="Z71" s="5">
        <v>1209.3399999999999</v>
      </c>
      <c r="AA71" s="5">
        <v>1</v>
      </c>
      <c r="AB71" s="5">
        <v>1209.3399999999999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231</v>
      </c>
      <c r="F72" s="5">
        <f>ROUND(Source!BB59,O72)</f>
        <v>0</v>
      </c>
      <c r="G72" s="5" t="s">
        <v>110</v>
      </c>
      <c r="H72" s="5" t="s">
        <v>111</v>
      </c>
      <c r="I72" s="5"/>
      <c r="J72" s="5"/>
      <c r="K72" s="5">
        <v>231</v>
      </c>
      <c r="L72" s="5">
        <v>12</v>
      </c>
      <c r="M72" s="5">
        <v>3</v>
      </c>
      <c r="N72" s="5" t="s">
        <v>3</v>
      </c>
      <c r="O72" s="5">
        <v>2</v>
      </c>
      <c r="P72" s="5">
        <f>ROUND(Source!ET59,O72)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204</v>
      </c>
      <c r="F73" s="5">
        <f>ROUND(Source!R59,O73)</f>
        <v>10.9</v>
      </c>
      <c r="G73" s="5" t="s">
        <v>112</v>
      </c>
      <c r="H73" s="5" t="s">
        <v>113</v>
      </c>
      <c r="I73" s="5"/>
      <c r="J73" s="5"/>
      <c r="K73" s="5">
        <v>204</v>
      </c>
      <c r="L73" s="5">
        <v>13</v>
      </c>
      <c r="M73" s="5">
        <v>3</v>
      </c>
      <c r="N73" s="5" t="s">
        <v>3</v>
      </c>
      <c r="O73" s="5">
        <v>2</v>
      </c>
      <c r="P73" s="5">
        <f>ROUND(Source!DJ59,O73)</f>
        <v>614.21</v>
      </c>
      <c r="Q73" s="5"/>
      <c r="R73" s="5"/>
      <c r="S73" s="5"/>
      <c r="T73" s="5"/>
      <c r="U73" s="5"/>
      <c r="V73" s="5"/>
      <c r="W73" s="5">
        <v>10.9</v>
      </c>
      <c r="X73" s="5">
        <v>1</v>
      </c>
      <c r="Y73" s="5">
        <v>10.9</v>
      </c>
      <c r="Z73" s="5">
        <v>614.21</v>
      </c>
      <c r="AA73" s="5">
        <v>1</v>
      </c>
      <c r="AB73" s="5">
        <v>614.21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205</v>
      </c>
      <c r="F74" s="5">
        <f>ROUND(Source!S59,O74)</f>
        <v>107.36</v>
      </c>
      <c r="G74" s="5" t="s">
        <v>114</v>
      </c>
      <c r="H74" s="5" t="s">
        <v>115</v>
      </c>
      <c r="I74" s="5"/>
      <c r="J74" s="5"/>
      <c r="K74" s="5">
        <v>205</v>
      </c>
      <c r="L74" s="5">
        <v>14</v>
      </c>
      <c r="M74" s="5">
        <v>3</v>
      </c>
      <c r="N74" s="5" t="s">
        <v>3</v>
      </c>
      <c r="O74" s="5">
        <v>2</v>
      </c>
      <c r="P74" s="5">
        <f>ROUND(Source!DK59,O74)</f>
        <v>6049.74</v>
      </c>
      <c r="Q74" s="5"/>
      <c r="R74" s="5"/>
      <c r="S74" s="5"/>
      <c r="T74" s="5"/>
      <c r="U74" s="5"/>
      <c r="V74" s="5"/>
      <c r="W74" s="5">
        <v>107.36</v>
      </c>
      <c r="X74" s="5">
        <v>1</v>
      </c>
      <c r="Y74" s="5">
        <v>107.36</v>
      </c>
      <c r="Z74" s="5">
        <v>6049.74</v>
      </c>
      <c r="AA74" s="5">
        <v>1</v>
      </c>
      <c r="AB74" s="5">
        <v>6049.74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232</v>
      </c>
      <c r="F75" s="5">
        <f>ROUND(Source!BC59,O75)</f>
        <v>0</v>
      </c>
      <c r="G75" s="5" t="s">
        <v>116</v>
      </c>
      <c r="H75" s="5" t="s">
        <v>117</v>
      </c>
      <c r="I75" s="5"/>
      <c r="J75" s="5"/>
      <c r="K75" s="5">
        <v>232</v>
      </c>
      <c r="L75" s="5">
        <v>15</v>
      </c>
      <c r="M75" s="5">
        <v>3</v>
      </c>
      <c r="N75" s="5" t="s">
        <v>3</v>
      </c>
      <c r="O75" s="5">
        <v>2</v>
      </c>
      <c r="P75" s="5">
        <f>ROUND(Source!EU59,O75)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214</v>
      </c>
      <c r="F76" s="5">
        <f>ROUND(Source!AS59,O76)</f>
        <v>103.68</v>
      </c>
      <c r="G76" s="5" t="s">
        <v>118</v>
      </c>
      <c r="H76" s="5" t="s">
        <v>119</v>
      </c>
      <c r="I76" s="5"/>
      <c r="J76" s="5"/>
      <c r="K76" s="5">
        <v>214</v>
      </c>
      <c r="L76" s="5">
        <v>16</v>
      </c>
      <c r="M76" s="5">
        <v>3</v>
      </c>
      <c r="N76" s="5" t="s">
        <v>3</v>
      </c>
      <c r="O76" s="5">
        <v>2</v>
      </c>
      <c r="P76" s="5">
        <f>ROUND(Source!EK59,O76)</f>
        <v>1020.21</v>
      </c>
      <c r="Q76" s="5"/>
      <c r="R76" s="5"/>
      <c r="S76" s="5"/>
      <c r="T76" s="5"/>
      <c r="U76" s="5"/>
      <c r="V76" s="5"/>
      <c r="W76" s="5">
        <v>103.68</v>
      </c>
      <c r="X76" s="5">
        <v>1</v>
      </c>
      <c r="Y76" s="5">
        <v>103.68</v>
      </c>
      <c r="Z76" s="5">
        <v>1020.21</v>
      </c>
      <c r="AA76" s="5">
        <v>1</v>
      </c>
      <c r="AB76" s="5">
        <v>1020.21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215</v>
      </c>
      <c r="F77" s="5">
        <f>ROUND(Source!AT59,O77)</f>
        <v>521.70000000000005</v>
      </c>
      <c r="G77" s="5" t="s">
        <v>120</v>
      </c>
      <c r="H77" s="5" t="s">
        <v>121</v>
      </c>
      <c r="I77" s="5"/>
      <c r="J77" s="5"/>
      <c r="K77" s="5">
        <v>215</v>
      </c>
      <c r="L77" s="5">
        <v>17</v>
      </c>
      <c r="M77" s="5">
        <v>3</v>
      </c>
      <c r="N77" s="5" t="s">
        <v>3</v>
      </c>
      <c r="O77" s="5">
        <v>2</v>
      </c>
      <c r="P77" s="5">
        <f>ROUND(Source!EL59,O77)</f>
        <v>17853.29</v>
      </c>
      <c r="Q77" s="5"/>
      <c r="R77" s="5"/>
      <c r="S77" s="5"/>
      <c r="T77" s="5"/>
      <c r="U77" s="5"/>
      <c r="V77" s="5"/>
      <c r="W77" s="5">
        <v>521.70000000000005</v>
      </c>
      <c r="X77" s="5">
        <v>1</v>
      </c>
      <c r="Y77" s="5">
        <v>521.70000000000005</v>
      </c>
      <c r="Z77" s="5">
        <v>17853.29</v>
      </c>
      <c r="AA77" s="5">
        <v>1</v>
      </c>
      <c r="AB77" s="5">
        <v>17853.29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217</v>
      </c>
      <c r="F78" s="5">
        <f>ROUND(Source!AU59,O78)</f>
        <v>0</v>
      </c>
      <c r="G78" s="5" t="s">
        <v>122</v>
      </c>
      <c r="H78" s="5" t="s">
        <v>123</v>
      </c>
      <c r="I78" s="5"/>
      <c r="J78" s="5"/>
      <c r="K78" s="5">
        <v>217</v>
      </c>
      <c r="L78" s="5">
        <v>18</v>
      </c>
      <c r="M78" s="5">
        <v>3</v>
      </c>
      <c r="N78" s="5" t="s">
        <v>3</v>
      </c>
      <c r="O78" s="5">
        <v>2</v>
      </c>
      <c r="P78" s="5">
        <f>ROUND(Source!EM59,O78)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230</v>
      </c>
      <c r="F79" s="5">
        <f>ROUND(Source!BA59,O79)</f>
        <v>0</v>
      </c>
      <c r="G79" s="5" t="s">
        <v>124</v>
      </c>
      <c r="H79" s="5" t="s">
        <v>125</v>
      </c>
      <c r="I79" s="5"/>
      <c r="J79" s="5"/>
      <c r="K79" s="5">
        <v>230</v>
      </c>
      <c r="L79" s="5">
        <v>19</v>
      </c>
      <c r="M79" s="5">
        <v>3</v>
      </c>
      <c r="N79" s="5" t="s">
        <v>3</v>
      </c>
      <c r="O79" s="5">
        <v>2</v>
      </c>
      <c r="P79" s="5">
        <f>ROUND(Source!ES59,O79)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206</v>
      </c>
      <c r="F80" s="5">
        <f>ROUND(Source!T59,O80)</f>
        <v>0</v>
      </c>
      <c r="G80" s="5" t="s">
        <v>126</v>
      </c>
      <c r="H80" s="5" t="s">
        <v>127</v>
      </c>
      <c r="I80" s="5"/>
      <c r="J80" s="5"/>
      <c r="K80" s="5">
        <v>206</v>
      </c>
      <c r="L80" s="5">
        <v>20</v>
      </c>
      <c r="M80" s="5">
        <v>3</v>
      </c>
      <c r="N80" s="5" t="s">
        <v>3</v>
      </c>
      <c r="O80" s="5">
        <v>2</v>
      </c>
      <c r="P80" s="5">
        <f>ROUND(Source!DL59,O80)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207</v>
      </c>
      <c r="F81" s="5">
        <f>Source!U59</f>
        <v>8.2623955295999991</v>
      </c>
      <c r="G81" s="5" t="s">
        <v>128</v>
      </c>
      <c r="H81" s="5" t="s">
        <v>129</v>
      </c>
      <c r="I81" s="5"/>
      <c r="J81" s="5"/>
      <c r="K81" s="5">
        <v>207</v>
      </c>
      <c r="L81" s="5">
        <v>21</v>
      </c>
      <c r="M81" s="5">
        <v>3</v>
      </c>
      <c r="N81" s="5" t="s">
        <v>3</v>
      </c>
      <c r="O81" s="5">
        <v>-1</v>
      </c>
      <c r="P81" s="5">
        <f>Source!DM59</f>
        <v>8.2623955295999991</v>
      </c>
      <c r="Q81" s="5"/>
      <c r="R81" s="5"/>
      <c r="S81" s="5"/>
      <c r="T81" s="5"/>
      <c r="U81" s="5"/>
      <c r="V81" s="5"/>
      <c r="W81" s="5">
        <v>8.2623955295999991</v>
      </c>
      <c r="X81" s="5">
        <v>1</v>
      </c>
      <c r="Y81" s="5">
        <v>8.2623955295999991</v>
      </c>
      <c r="Z81" s="5">
        <v>8.2623955295999991</v>
      </c>
      <c r="AA81" s="5">
        <v>1</v>
      </c>
      <c r="AB81" s="5">
        <v>8.2623955295999991</v>
      </c>
    </row>
    <row r="82" spans="1:255" x14ac:dyDescent="0.2">
      <c r="A82" s="5">
        <v>50</v>
      </c>
      <c r="B82" s="5">
        <v>0</v>
      </c>
      <c r="C82" s="5">
        <v>0</v>
      </c>
      <c r="D82" s="5">
        <v>1</v>
      </c>
      <c r="E82" s="5">
        <v>208</v>
      </c>
      <c r="F82" s="5">
        <f>Source!V59</f>
        <v>0</v>
      </c>
      <c r="G82" s="5" t="s">
        <v>130</v>
      </c>
      <c r="H82" s="5" t="s">
        <v>131</v>
      </c>
      <c r="I82" s="5"/>
      <c r="J82" s="5"/>
      <c r="K82" s="5">
        <v>208</v>
      </c>
      <c r="L82" s="5">
        <v>22</v>
      </c>
      <c r="M82" s="5">
        <v>3</v>
      </c>
      <c r="N82" s="5" t="s">
        <v>3</v>
      </c>
      <c r="O82" s="5">
        <v>-1</v>
      </c>
      <c r="P82" s="5">
        <f>Source!DN59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55" x14ac:dyDescent="0.2">
      <c r="A83" s="5">
        <v>50</v>
      </c>
      <c r="B83" s="5">
        <v>0</v>
      </c>
      <c r="C83" s="5">
        <v>0</v>
      </c>
      <c r="D83" s="5">
        <v>1</v>
      </c>
      <c r="E83" s="5">
        <v>209</v>
      </c>
      <c r="F83" s="5">
        <f>ROUND(Source!W59,O83)</f>
        <v>0</v>
      </c>
      <c r="G83" s="5" t="s">
        <v>132</v>
      </c>
      <c r="H83" s="5" t="s">
        <v>133</v>
      </c>
      <c r="I83" s="5"/>
      <c r="J83" s="5"/>
      <c r="K83" s="5">
        <v>209</v>
      </c>
      <c r="L83" s="5">
        <v>23</v>
      </c>
      <c r="M83" s="5">
        <v>3</v>
      </c>
      <c r="N83" s="5" t="s">
        <v>3</v>
      </c>
      <c r="O83" s="5">
        <v>2</v>
      </c>
      <c r="P83" s="5">
        <f>ROUND(Source!DO59,O83)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55" x14ac:dyDescent="0.2">
      <c r="A84" s="5">
        <v>50</v>
      </c>
      <c r="B84" s="5">
        <v>0</v>
      </c>
      <c r="C84" s="5">
        <v>0</v>
      </c>
      <c r="D84" s="5">
        <v>1</v>
      </c>
      <c r="E84" s="5">
        <v>233</v>
      </c>
      <c r="F84" s="5">
        <f>ROUND(Source!BD59,O84)</f>
        <v>0</v>
      </c>
      <c r="G84" s="5" t="s">
        <v>134</v>
      </c>
      <c r="H84" s="5" t="s">
        <v>135</v>
      </c>
      <c r="I84" s="5"/>
      <c r="J84" s="5"/>
      <c r="K84" s="5">
        <v>233</v>
      </c>
      <c r="L84" s="5">
        <v>24</v>
      </c>
      <c r="M84" s="5">
        <v>3</v>
      </c>
      <c r="N84" s="5" t="s">
        <v>3</v>
      </c>
      <c r="O84" s="5">
        <v>2</v>
      </c>
      <c r="P84" s="5">
        <f>ROUND(Source!EV59,O84)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55" x14ac:dyDescent="0.2">
      <c r="A85" s="5">
        <v>50</v>
      </c>
      <c r="B85" s="5">
        <v>0</v>
      </c>
      <c r="C85" s="5">
        <v>0</v>
      </c>
      <c r="D85" s="5">
        <v>1</v>
      </c>
      <c r="E85" s="5">
        <v>210</v>
      </c>
      <c r="F85" s="5">
        <f>ROUND(Source!X59,O85)</f>
        <v>114.71</v>
      </c>
      <c r="G85" s="5" t="s">
        <v>136</v>
      </c>
      <c r="H85" s="5" t="s">
        <v>137</v>
      </c>
      <c r="I85" s="5"/>
      <c r="J85" s="5"/>
      <c r="K85" s="5">
        <v>210</v>
      </c>
      <c r="L85" s="5">
        <v>25</v>
      </c>
      <c r="M85" s="5">
        <v>3</v>
      </c>
      <c r="N85" s="5" t="s">
        <v>3</v>
      </c>
      <c r="O85" s="5">
        <v>2</v>
      </c>
      <c r="P85" s="5">
        <f>ROUND(Source!DP59,O85)</f>
        <v>6464.02</v>
      </c>
      <c r="Q85" s="5"/>
      <c r="R85" s="5"/>
      <c r="S85" s="5"/>
      <c r="T85" s="5"/>
      <c r="U85" s="5"/>
      <c r="V85" s="5"/>
      <c r="W85" s="5">
        <v>114.71</v>
      </c>
      <c r="X85" s="5">
        <v>1</v>
      </c>
      <c r="Y85" s="5">
        <v>114.71</v>
      </c>
      <c r="Z85" s="5">
        <v>6464.02</v>
      </c>
      <c r="AA85" s="5">
        <v>1</v>
      </c>
      <c r="AB85" s="5">
        <v>6464.02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211</v>
      </c>
      <c r="F86" s="5">
        <f>ROUND(Source!Y59,O86)</f>
        <v>60.31</v>
      </c>
      <c r="G86" s="5" t="s">
        <v>138</v>
      </c>
      <c r="H86" s="5" t="s">
        <v>139</v>
      </c>
      <c r="I86" s="5"/>
      <c r="J86" s="5"/>
      <c r="K86" s="5">
        <v>211</v>
      </c>
      <c r="L86" s="5">
        <v>26</v>
      </c>
      <c r="M86" s="5">
        <v>3</v>
      </c>
      <c r="N86" s="5" t="s">
        <v>3</v>
      </c>
      <c r="O86" s="5">
        <v>2</v>
      </c>
      <c r="P86" s="5">
        <f>ROUND(Source!DQ59,O86)</f>
        <v>3398.62</v>
      </c>
      <c r="Q86" s="5"/>
      <c r="R86" s="5"/>
      <c r="S86" s="5"/>
      <c r="T86" s="5"/>
      <c r="U86" s="5"/>
      <c r="V86" s="5"/>
      <c r="W86" s="5">
        <v>60.31</v>
      </c>
      <c r="X86" s="5">
        <v>1</v>
      </c>
      <c r="Y86" s="5">
        <v>60.31</v>
      </c>
      <c r="Z86" s="5">
        <v>3398.62</v>
      </c>
      <c r="AA86" s="5">
        <v>1</v>
      </c>
      <c r="AB86" s="5">
        <v>3398.62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224</v>
      </c>
      <c r="F87" s="5">
        <f>ROUND(Source!AR59,O87)</f>
        <v>625.38</v>
      </c>
      <c r="G87" s="5" t="s">
        <v>140</v>
      </c>
      <c r="H87" s="5" t="s">
        <v>141</v>
      </c>
      <c r="I87" s="5"/>
      <c r="J87" s="5"/>
      <c r="K87" s="5">
        <v>224</v>
      </c>
      <c r="L87" s="5">
        <v>27</v>
      </c>
      <c r="M87" s="5">
        <v>3</v>
      </c>
      <c r="N87" s="5" t="s">
        <v>3</v>
      </c>
      <c r="O87" s="5">
        <v>2</v>
      </c>
      <c r="P87" s="5">
        <f>ROUND(Source!EJ59,O87)</f>
        <v>18873.5</v>
      </c>
      <c r="Q87" s="5"/>
      <c r="R87" s="5"/>
      <c r="S87" s="5"/>
      <c r="T87" s="5"/>
      <c r="U87" s="5"/>
      <c r="V87" s="5"/>
      <c r="W87" s="5">
        <v>625.38</v>
      </c>
      <c r="X87" s="5">
        <v>1</v>
      </c>
      <c r="Y87" s="5">
        <v>625.38</v>
      </c>
      <c r="Z87" s="5">
        <v>18873.5</v>
      </c>
      <c r="AA87" s="5">
        <v>1</v>
      </c>
      <c r="AB87" s="5">
        <v>18873.5</v>
      </c>
    </row>
    <row r="89" spans="1:255" x14ac:dyDescent="0.2">
      <c r="A89" s="1">
        <v>4</v>
      </c>
      <c r="B89" s="1">
        <v>1</v>
      </c>
      <c r="C89" s="1"/>
      <c r="D89" s="1">
        <f>ROW(A96)</f>
        <v>96</v>
      </c>
      <c r="E89" s="1"/>
      <c r="F89" s="1" t="s">
        <v>15</v>
      </c>
      <c r="G89" s="1" t="s">
        <v>142</v>
      </c>
      <c r="H89" s="1" t="s">
        <v>3</v>
      </c>
      <c r="I89" s="1">
        <v>0</v>
      </c>
      <c r="J89" s="1"/>
      <c r="K89" s="1">
        <v>-1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>
        <v>0</v>
      </c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3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55" x14ac:dyDescent="0.2">
      <c r="A91" s="3">
        <v>52</v>
      </c>
      <c r="B91" s="3">
        <f t="shared" ref="B91:G91" si="64">B96</f>
        <v>1</v>
      </c>
      <c r="C91" s="3">
        <f t="shared" si="64"/>
        <v>4</v>
      </c>
      <c r="D91" s="3">
        <f t="shared" si="64"/>
        <v>89</v>
      </c>
      <c r="E91" s="3">
        <f t="shared" si="64"/>
        <v>0</v>
      </c>
      <c r="F91" s="3" t="str">
        <f t="shared" si="64"/>
        <v>Новый раздел</v>
      </c>
      <c r="G91" s="3" t="str">
        <f t="shared" si="64"/>
        <v>Оборудование</v>
      </c>
      <c r="H91" s="3"/>
      <c r="I91" s="3"/>
      <c r="J91" s="3"/>
      <c r="K91" s="3"/>
      <c r="L91" s="3"/>
      <c r="M91" s="3"/>
      <c r="N91" s="3"/>
      <c r="O91" s="3">
        <f t="shared" ref="O91:AT91" si="65">O96</f>
        <v>19277.47</v>
      </c>
      <c r="P91" s="3">
        <f t="shared" si="65"/>
        <v>19277.47</v>
      </c>
      <c r="Q91" s="3">
        <f t="shared" si="65"/>
        <v>0</v>
      </c>
      <c r="R91" s="3">
        <f t="shared" si="65"/>
        <v>0</v>
      </c>
      <c r="S91" s="3">
        <f t="shared" si="65"/>
        <v>0</v>
      </c>
      <c r="T91" s="3">
        <f t="shared" si="65"/>
        <v>0</v>
      </c>
      <c r="U91" s="3">
        <f t="shared" si="65"/>
        <v>0</v>
      </c>
      <c r="V91" s="3">
        <f t="shared" si="65"/>
        <v>0</v>
      </c>
      <c r="W91" s="3">
        <f t="shared" si="65"/>
        <v>0</v>
      </c>
      <c r="X91" s="3">
        <f t="shared" si="65"/>
        <v>0</v>
      </c>
      <c r="Y91" s="3">
        <f t="shared" si="65"/>
        <v>0</v>
      </c>
      <c r="Z91" s="3">
        <f t="shared" si="65"/>
        <v>0</v>
      </c>
      <c r="AA91" s="3">
        <f t="shared" si="65"/>
        <v>0</v>
      </c>
      <c r="AB91" s="3">
        <f t="shared" si="65"/>
        <v>19277.47</v>
      </c>
      <c r="AC91" s="3">
        <f t="shared" si="65"/>
        <v>19277.47</v>
      </c>
      <c r="AD91" s="3">
        <f t="shared" si="65"/>
        <v>0</v>
      </c>
      <c r="AE91" s="3">
        <f t="shared" si="65"/>
        <v>0</v>
      </c>
      <c r="AF91" s="3">
        <f t="shared" si="65"/>
        <v>0</v>
      </c>
      <c r="AG91" s="3">
        <f t="shared" si="65"/>
        <v>0</v>
      </c>
      <c r="AH91" s="3">
        <f t="shared" si="65"/>
        <v>0</v>
      </c>
      <c r="AI91" s="3">
        <f t="shared" si="65"/>
        <v>0</v>
      </c>
      <c r="AJ91" s="3">
        <f t="shared" si="65"/>
        <v>0</v>
      </c>
      <c r="AK91" s="3">
        <f t="shared" si="65"/>
        <v>0</v>
      </c>
      <c r="AL91" s="3">
        <f t="shared" si="65"/>
        <v>0</v>
      </c>
      <c r="AM91" s="3">
        <f t="shared" si="65"/>
        <v>0</v>
      </c>
      <c r="AN91" s="3">
        <f t="shared" si="65"/>
        <v>0</v>
      </c>
      <c r="AO91" s="3">
        <f t="shared" si="65"/>
        <v>0</v>
      </c>
      <c r="AP91" s="3">
        <f t="shared" si="65"/>
        <v>19277.47</v>
      </c>
      <c r="AQ91" s="3">
        <f t="shared" si="65"/>
        <v>0</v>
      </c>
      <c r="AR91" s="3">
        <f t="shared" si="65"/>
        <v>19277.47</v>
      </c>
      <c r="AS91" s="3">
        <f t="shared" si="65"/>
        <v>0</v>
      </c>
      <c r="AT91" s="3">
        <f t="shared" si="65"/>
        <v>0</v>
      </c>
      <c r="AU91" s="3">
        <f t="shared" ref="AU91:BZ91" si="66">AU96</f>
        <v>0</v>
      </c>
      <c r="AV91" s="3">
        <f t="shared" si="66"/>
        <v>19277.47</v>
      </c>
      <c r="AW91" s="3">
        <f t="shared" si="66"/>
        <v>0</v>
      </c>
      <c r="AX91" s="3">
        <f t="shared" si="66"/>
        <v>0</v>
      </c>
      <c r="AY91" s="3">
        <f t="shared" si="66"/>
        <v>0</v>
      </c>
      <c r="AZ91" s="3">
        <f t="shared" si="66"/>
        <v>19277.47</v>
      </c>
      <c r="BA91" s="3">
        <f t="shared" si="66"/>
        <v>0</v>
      </c>
      <c r="BB91" s="3">
        <f t="shared" si="66"/>
        <v>0</v>
      </c>
      <c r="BC91" s="3">
        <f t="shared" si="66"/>
        <v>0</v>
      </c>
      <c r="BD91" s="3">
        <f t="shared" si="66"/>
        <v>0</v>
      </c>
      <c r="BE91" s="3">
        <f t="shared" si="66"/>
        <v>0</v>
      </c>
      <c r="BF91" s="3">
        <f t="shared" si="66"/>
        <v>0</v>
      </c>
      <c r="BG91" s="3">
        <f t="shared" si="66"/>
        <v>0</v>
      </c>
      <c r="BH91" s="3">
        <f t="shared" si="66"/>
        <v>0</v>
      </c>
      <c r="BI91" s="3">
        <f t="shared" si="66"/>
        <v>0</v>
      </c>
      <c r="BJ91" s="3">
        <f t="shared" si="66"/>
        <v>0</v>
      </c>
      <c r="BK91" s="3">
        <f t="shared" si="66"/>
        <v>0</v>
      </c>
      <c r="BL91" s="3">
        <f t="shared" si="66"/>
        <v>0</v>
      </c>
      <c r="BM91" s="3">
        <f t="shared" si="66"/>
        <v>0</v>
      </c>
      <c r="BN91" s="3">
        <f t="shared" si="66"/>
        <v>0</v>
      </c>
      <c r="BO91" s="3">
        <f t="shared" si="66"/>
        <v>0</v>
      </c>
      <c r="BP91" s="3">
        <f t="shared" si="66"/>
        <v>0</v>
      </c>
      <c r="BQ91" s="3">
        <f t="shared" si="66"/>
        <v>0</v>
      </c>
      <c r="BR91" s="3">
        <f t="shared" si="66"/>
        <v>0</v>
      </c>
      <c r="BS91" s="3">
        <f t="shared" si="66"/>
        <v>0</v>
      </c>
      <c r="BT91" s="3">
        <f t="shared" si="66"/>
        <v>0</v>
      </c>
      <c r="BU91" s="3">
        <f t="shared" si="66"/>
        <v>0</v>
      </c>
      <c r="BV91" s="3">
        <f t="shared" si="66"/>
        <v>0</v>
      </c>
      <c r="BW91" s="3">
        <f t="shared" si="66"/>
        <v>0</v>
      </c>
      <c r="BX91" s="3">
        <f t="shared" si="66"/>
        <v>0</v>
      </c>
      <c r="BY91" s="3">
        <f t="shared" si="66"/>
        <v>19277.47</v>
      </c>
      <c r="BZ91" s="3">
        <f t="shared" si="66"/>
        <v>0</v>
      </c>
      <c r="CA91" s="3">
        <f t="shared" ref="CA91:DF91" si="67">CA96</f>
        <v>19277.47</v>
      </c>
      <c r="CB91" s="3">
        <f t="shared" si="67"/>
        <v>0</v>
      </c>
      <c r="CC91" s="3">
        <f t="shared" si="67"/>
        <v>0</v>
      </c>
      <c r="CD91" s="3">
        <f t="shared" si="67"/>
        <v>0</v>
      </c>
      <c r="CE91" s="3">
        <f t="shared" si="67"/>
        <v>19277.47</v>
      </c>
      <c r="CF91" s="3">
        <f t="shared" si="67"/>
        <v>0</v>
      </c>
      <c r="CG91" s="3">
        <f t="shared" si="67"/>
        <v>0</v>
      </c>
      <c r="CH91" s="3">
        <f t="shared" si="67"/>
        <v>0</v>
      </c>
      <c r="CI91" s="3">
        <f t="shared" si="67"/>
        <v>19277.47</v>
      </c>
      <c r="CJ91" s="3">
        <f t="shared" si="67"/>
        <v>0</v>
      </c>
      <c r="CK91" s="3">
        <f t="shared" si="67"/>
        <v>0</v>
      </c>
      <c r="CL91" s="3">
        <f t="shared" si="67"/>
        <v>0</v>
      </c>
      <c r="CM91" s="3">
        <f t="shared" si="67"/>
        <v>0</v>
      </c>
      <c r="CN91" s="3">
        <f t="shared" si="67"/>
        <v>0</v>
      </c>
      <c r="CO91" s="3">
        <f t="shared" si="67"/>
        <v>0</v>
      </c>
      <c r="CP91" s="3">
        <f t="shared" si="67"/>
        <v>0</v>
      </c>
      <c r="CQ91" s="3">
        <f t="shared" si="67"/>
        <v>0</v>
      </c>
      <c r="CR91" s="3">
        <f t="shared" si="67"/>
        <v>0</v>
      </c>
      <c r="CS91" s="3">
        <f t="shared" si="67"/>
        <v>0</v>
      </c>
      <c r="CT91" s="3">
        <f t="shared" si="67"/>
        <v>0</v>
      </c>
      <c r="CU91" s="3">
        <f t="shared" si="67"/>
        <v>0</v>
      </c>
      <c r="CV91" s="3">
        <f t="shared" si="67"/>
        <v>0</v>
      </c>
      <c r="CW91" s="3">
        <f t="shared" si="67"/>
        <v>0</v>
      </c>
      <c r="CX91" s="3">
        <f t="shared" si="67"/>
        <v>0</v>
      </c>
      <c r="CY91" s="3">
        <f t="shared" si="67"/>
        <v>0</v>
      </c>
      <c r="CZ91" s="3">
        <f t="shared" si="67"/>
        <v>0</v>
      </c>
      <c r="DA91" s="3">
        <f t="shared" si="67"/>
        <v>0</v>
      </c>
      <c r="DB91" s="3">
        <f t="shared" si="67"/>
        <v>0</v>
      </c>
      <c r="DC91" s="3">
        <f t="shared" si="67"/>
        <v>0</v>
      </c>
      <c r="DD91" s="3">
        <f t="shared" si="67"/>
        <v>0</v>
      </c>
      <c r="DE91" s="3">
        <f t="shared" si="67"/>
        <v>0</v>
      </c>
      <c r="DF91" s="3">
        <f t="shared" si="67"/>
        <v>0</v>
      </c>
      <c r="DG91" s="4">
        <f t="shared" ref="DG91:EL91" si="68">DG96</f>
        <v>145930.45000000001</v>
      </c>
      <c r="DH91" s="4">
        <f t="shared" si="68"/>
        <v>145930.45000000001</v>
      </c>
      <c r="DI91" s="4">
        <f t="shared" si="68"/>
        <v>0</v>
      </c>
      <c r="DJ91" s="4">
        <f t="shared" si="68"/>
        <v>0</v>
      </c>
      <c r="DK91" s="4">
        <f t="shared" si="68"/>
        <v>0</v>
      </c>
      <c r="DL91" s="4">
        <f t="shared" si="68"/>
        <v>0</v>
      </c>
      <c r="DM91" s="4">
        <f t="shared" si="68"/>
        <v>0</v>
      </c>
      <c r="DN91" s="4">
        <f t="shared" si="68"/>
        <v>0</v>
      </c>
      <c r="DO91" s="4">
        <f t="shared" si="68"/>
        <v>0</v>
      </c>
      <c r="DP91" s="4">
        <f t="shared" si="68"/>
        <v>0</v>
      </c>
      <c r="DQ91" s="4">
        <f t="shared" si="68"/>
        <v>0</v>
      </c>
      <c r="DR91" s="4">
        <f t="shared" si="68"/>
        <v>0</v>
      </c>
      <c r="DS91" s="4">
        <f t="shared" si="68"/>
        <v>0</v>
      </c>
      <c r="DT91" s="4">
        <f t="shared" si="68"/>
        <v>145930.45000000001</v>
      </c>
      <c r="DU91" s="4">
        <f t="shared" si="68"/>
        <v>145930.45000000001</v>
      </c>
      <c r="DV91" s="4">
        <f t="shared" si="68"/>
        <v>0</v>
      </c>
      <c r="DW91" s="4">
        <f t="shared" si="68"/>
        <v>0</v>
      </c>
      <c r="DX91" s="4">
        <f t="shared" si="68"/>
        <v>0</v>
      </c>
      <c r="DY91" s="4">
        <f t="shared" si="68"/>
        <v>0</v>
      </c>
      <c r="DZ91" s="4">
        <f t="shared" si="68"/>
        <v>0</v>
      </c>
      <c r="EA91" s="4">
        <f t="shared" si="68"/>
        <v>0</v>
      </c>
      <c r="EB91" s="4">
        <f t="shared" si="68"/>
        <v>0</v>
      </c>
      <c r="EC91" s="4">
        <f t="shared" si="68"/>
        <v>0</v>
      </c>
      <c r="ED91" s="4">
        <f t="shared" si="68"/>
        <v>0</v>
      </c>
      <c r="EE91" s="4">
        <f t="shared" si="68"/>
        <v>0</v>
      </c>
      <c r="EF91" s="4">
        <f t="shared" si="68"/>
        <v>0</v>
      </c>
      <c r="EG91" s="4">
        <f t="shared" si="68"/>
        <v>0</v>
      </c>
      <c r="EH91" s="4">
        <f t="shared" si="68"/>
        <v>145930.45000000001</v>
      </c>
      <c r="EI91" s="4">
        <f t="shared" si="68"/>
        <v>0</v>
      </c>
      <c r="EJ91" s="4">
        <f t="shared" si="68"/>
        <v>145930.45000000001</v>
      </c>
      <c r="EK91" s="4">
        <f t="shared" si="68"/>
        <v>0</v>
      </c>
      <c r="EL91" s="4">
        <f t="shared" si="68"/>
        <v>0</v>
      </c>
      <c r="EM91" s="4">
        <f t="shared" ref="EM91:FR91" si="69">EM96</f>
        <v>0</v>
      </c>
      <c r="EN91" s="4">
        <f t="shared" si="69"/>
        <v>145930.45000000001</v>
      </c>
      <c r="EO91" s="4">
        <f t="shared" si="69"/>
        <v>0</v>
      </c>
      <c r="EP91" s="4">
        <f t="shared" si="69"/>
        <v>0</v>
      </c>
      <c r="EQ91" s="4">
        <f t="shared" si="69"/>
        <v>0</v>
      </c>
      <c r="ER91" s="4">
        <f t="shared" si="69"/>
        <v>145930.45000000001</v>
      </c>
      <c r="ES91" s="4">
        <f t="shared" si="69"/>
        <v>0</v>
      </c>
      <c r="ET91" s="4">
        <f t="shared" si="69"/>
        <v>0</v>
      </c>
      <c r="EU91" s="4">
        <f t="shared" si="69"/>
        <v>0</v>
      </c>
      <c r="EV91" s="4">
        <f t="shared" si="69"/>
        <v>0</v>
      </c>
      <c r="EW91" s="4">
        <f t="shared" si="69"/>
        <v>0</v>
      </c>
      <c r="EX91" s="4">
        <f t="shared" si="69"/>
        <v>0</v>
      </c>
      <c r="EY91" s="4">
        <f t="shared" si="69"/>
        <v>0</v>
      </c>
      <c r="EZ91" s="4">
        <f t="shared" si="69"/>
        <v>0</v>
      </c>
      <c r="FA91" s="4">
        <f t="shared" si="69"/>
        <v>0</v>
      </c>
      <c r="FB91" s="4">
        <f t="shared" si="69"/>
        <v>0</v>
      </c>
      <c r="FC91" s="4">
        <f t="shared" si="69"/>
        <v>0</v>
      </c>
      <c r="FD91" s="4">
        <f t="shared" si="69"/>
        <v>0</v>
      </c>
      <c r="FE91" s="4">
        <f t="shared" si="69"/>
        <v>0</v>
      </c>
      <c r="FF91" s="4">
        <f t="shared" si="69"/>
        <v>0</v>
      </c>
      <c r="FG91" s="4">
        <f t="shared" si="69"/>
        <v>0</v>
      </c>
      <c r="FH91" s="4">
        <f t="shared" si="69"/>
        <v>0</v>
      </c>
      <c r="FI91" s="4">
        <f t="shared" si="69"/>
        <v>0</v>
      </c>
      <c r="FJ91" s="4">
        <f t="shared" si="69"/>
        <v>0</v>
      </c>
      <c r="FK91" s="4">
        <f t="shared" si="69"/>
        <v>0</v>
      </c>
      <c r="FL91" s="4">
        <f t="shared" si="69"/>
        <v>0</v>
      </c>
      <c r="FM91" s="4">
        <f t="shared" si="69"/>
        <v>0</v>
      </c>
      <c r="FN91" s="4">
        <f t="shared" si="69"/>
        <v>0</v>
      </c>
      <c r="FO91" s="4">
        <f t="shared" si="69"/>
        <v>0</v>
      </c>
      <c r="FP91" s="4">
        <f t="shared" si="69"/>
        <v>0</v>
      </c>
      <c r="FQ91" s="4">
        <f t="shared" si="69"/>
        <v>145930.45000000001</v>
      </c>
      <c r="FR91" s="4">
        <f t="shared" si="69"/>
        <v>0</v>
      </c>
      <c r="FS91" s="4">
        <f t="shared" ref="FS91:GX91" si="70">FS96</f>
        <v>145930.45000000001</v>
      </c>
      <c r="FT91" s="4">
        <f t="shared" si="70"/>
        <v>0</v>
      </c>
      <c r="FU91" s="4">
        <f t="shared" si="70"/>
        <v>0</v>
      </c>
      <c r="FV91" s="4">
        <f t="shared" si="70"/>
        <v>0</v>
      </c>
      <c r="FW91" s="4">
        <f t="shared" si="70"/>
        <v>145930.45000000001</v>
      </c>
      <c r="FX91" s="4">
        <f t="shared" si="70"/>
        <v>0</v>
      </c>
      <c r="FY91" s="4">
        <f t="shared" si="70"/>
        <v>0</v>
      </c>
      <c r="FZ91" s="4">
        <f t="shared" si="70"/>
        <v>0</v>
      </c>
      <c r="GA91" s="4">
        <f t="shared" si="70"/>
        <v>145930.45000000001</v>
      </c>
      <c r="GB91" s="4">
        <f t="shared" si="70"/>
        <v>0</v>
      </c>
      <c r="GC91" s="4">
        <f t="shared" si="70"/>
        <v>0</v>
      </c>
      <c r="GD91" s="4">
        <f t="shared" si="70"/>
        <v>0</v>
      </c>
      <c r="GE91" s="4">
        <f t="shared" si="70"/>
        <v>0</v>
      </c>
      <c r="GF91" s="4">
        <f t="shared" si="70"/>
        <v>0</v>
      </c>
      <c r="GG91" s="4">
        <f t="shared" si="70"/>
        <v>0</v>
      </c>
      <c r="GH91" s="4">
        <f t="shared" si="70"/>
        <v>0</v>
      </c>
      <c r="GI91" s="4">
        <f t="shared" si="70"/>
        <v>0</v>
      </c>
      <c r="GJ91" s="4">
        <f t="shared" si="70"/>
        <v>0</v>
      </c>
      <c r="GK91" s="4">
        <f t="shared" si="70"/>
        <v>0</v>
      </c>
      <c r="GL91" s="4">
        <f t="shared" si="70"/>
        <v>0</v>
      </c>
      <c r="GM91" s="4">
        <f t="shared" si="70"/>
        <v>0</v>
      </c>
      <c r="GN91" s="4">
        <f t="shared" si="70"/>
        <v>0</v>
      </c>
      <c r="GO91" s="4">
        <f t="shared" si="70"/>
        <v>0</v>
      </c>
      <c r="GP91" s="4">
        <f t="shared" si="70"/>
        <v>0</v>
      </c>
      <c r="GQ91" s="4">
        <f t="shared" si="70"/>
        <v>0</v>
      </c>
      <c r="GR91" s="4">
        <f t="shared" si="70"/>
        <v>0</v>
      </c>
      <c r="GS91" s="4">
        <f t="shared" si="70"/>
        <v>0</v>
      </c>
      <c r="GT91" s="4">
        <f t="shared" si="70"/>
        <v>0</v>
      </c>
      <c r="GU91" s="4">
        <f t="shared" si="70"/>
        <v>0</v>
      </c>
      <c r="GV91" s="4">
        <f t="shared" si="70"/>
        <v>0</v>
      </c>
      <c r="GW91" s="4">
        <f t="shared" si="70"/>
        <v>0</v>
      </c>
      <c r="GX91" s="4">
        <f t="shared" si="70"/>
        <v>0</v>
      </c>
    </row>
    <row r="93" spans="1:255" x14ac:dyDescent="0.2">
      <c r="A93" s="2">
        <v>17</v>
      </c>
      <c r="B93" s="2">
        <v>1</v>
      </c>
      <c r="C93" s="2"/>
      <c r="D93" s="2"/>
      <c r="E93" s="2" t="s">
        <v>143</v>
      </c>
      <c r="F93" s="2" t="s">
        <v>81</v>
      </c>
      <c r="G93" s="2" t="s">
        <v>144</v>
      </c>
      <c r="H93" s="2" t="s">
        <v>145</v>
      </c>
      <c r="I93" s="2">
        <v>1</v>
      </c>
      <c r="J93" s="2">
        <v>0</v>
      </c>
      <c r="K93" s="2">
        <v>1</v>
      </c>
      <c r="L93" s="2"/>
      <c r="M93" s="2"/>
      <c r="N93" s="2"/>
      <c r="O93" s="2">
        <f>ROUND(CP93,2)</f>
        <v>19277.47</v>
      </c>
      <c r="P93" s="2">
        <f>ROUND((ROUND((AC93*I93),2)*BC93),2)</f>
        <v>19277.47</v>
      </c>
      <c r="Q93" s="2">
        <f>(ROUND((ROUND(((ET93)*AV93*I93),2)*BB93),2)+ROUND((ROUND(((AE93-(EU93))*AV93*I93),2)*BS93),2))</f>
        <v>0</v>
      </c>
      <c r="R93" s="2">
        <f>ROUND((ROUND((AE93*AV93*I93),2)*BS93),2)</f>
        <v>0</v>
      </c>
      <c r="S93" s="2">
        <f>ROUND((ROUND((AF93*AV93*I93),2)*BA93),2)</f>
        <v>0</v>
      </c>
      <c r="T93" s="2">
        <f>ROUND(CU93*I93,2)</f>
        <v>0</v>
      </c>
      <c r="U93" s="2">
        <f>CV93*I93</f>
        <v>0</v>
      </c>
      <c r="V93" s="2">
        <f>CW93*I93</f>
        <v>0</v>
      </c>
      <c r="W93" s="2">
        <f>ROUND(CX93*I93,2)</f>
        <v>0</v>
      </c>
      <c r="X93" s="2">
        <f>ROUND(CY93,2)</f>
        <v>0</v>
      </c>
      <c r="Y93" s="2">
        <f>ROUND(CZ93,2)</f>
        <v>0</v>
      </c>
      <c r="Z93" s="2"/>
      <c r="AA93" s="2">
        <v>434513888</v>
      </c>
      <c r="AB93" s="2">
        <f>ROUND((AC93+AD93+AF93),6)</f>
        <v>19277.47</v>
      </c>
      <c r="AC93" s="2">
        <f>ROUND((ES93),6)</f>
        <v>19277.47</v>
      </c>
      <c r="AD93" s="2">
        <f>ROUND((((ET93)-(EU93))+AE93),6)</f>
        <v>0</v>
      </c>
      <c r="AE93" s="2">
        <f>ROUND((EU93),6)</f>
        <v>0</v>
      </c>
      <c r="AF93" s="2">
        <f>ROUND((EV93),6)</f>
        <v>0</v>
      </c>
      <c r="AG93" s="2">
        <f>ROUND((AP93),6)</f>
        <v>0</v>
      </c>
      <c r="AH93" s="2">
        <f>(EW93)</f>
        <v>0</v>
      </c>
      <c r="AI93" s="2">
        <f>(EX93)</f>
        <v>0</v>
      </c>
      <c r="AJ93" s="2">
        <f>(AS93)</f>
        <v>0</v>
      </c>
      <c r="AK93" s="2">
        <v>19277.47</v>
      </c>
      <c r="AL93" s="2">
        <v>19277.47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3</v>
      </c>
      <c r="BJ93" s="2" t="s">
        <v>3</v>
      </c>
      <c r="BK93" s="2"/>
      <c r="BL93" s="2"/>
      <c r="BM93" s="2">
        <v>746</v>
      </c>
      <c r="BN93" s="2">
        <v>0</v>
      </c>
      <c r="BO93" s="2" t="s">
        <v>3</v>
      </c>
      <c r="BP93" s="2">
        <v>0</v>
      </c>
      <c r="BQ93" s="2">
        <v>130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>(P93+Q93+S93)</f>
        <v>19277.47</v>
      </c>
      <c r="CQ93" s="2">
        <f>ROUND((ROUND((AC93*1),2)*BC93),2)</f>
        <v>19277.47</v>
      </c>
      <c r="CR93" s="2">
        <f>(ROUND((ROUND(((ET93)*AV93*1),2)*BB93),2)+ROUND((ROUND(((AE93-(EU93))*AV93*1),2)*BS93),2))</f>
        <v>0</v>
      </c>
      <c r="CS93" s="2">
        <f>ROUND((ROUND((AE93*AV93*1),2)*BS93),2)</f>
        <v>0</v>
      </c>
      <c r="CT93" s="2">
        <f>ROUND((ROUND((AF93*AV93*1),2)*BA93),2)</f>
        <v>0</v>
      </c>
      <c r="CU93" s="2">
        <f>AG93</f>
        <v>0</v>
      </c>
      <c r="CV93" s="2">
        <f>(AH93*AV93)</f>
        <v>0</v>
      </c>
      <c r="CW93" s="2">
        <f>AI93</f>
        <v>0</v>
      </c>
      <c r="CX93" s="2">
        <f>AJ93</f>
        <v>0</v>
      </c>
      <c r="CY93" s="2">
        <f>(((S93+R93)*AT93)/100)</f>
        <v>0</v>
      </c>
      <c r="CZ93" s="2">
        <f>(((S93+R93)*AU93)/100)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145</v>
      </c>
      <c r="DW93" s="2" t="s">
        <v>145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405818804</v>
      </c>
      <c r="EF93" s="2">
        <v>130</v>
      </c>
      <c r="EG93" s="2" t="s">
        <v>146</v>
      </c>
      <c r="EH93" s="2">
        <v>0</v>
      </c>
      <c r="EI93" s="2" t="s">
        <v>3</v>
      </c>
      <c r="EJ93" s="2">
        <v>3</v>
      </c>
      <c r="EK93" s="2">
        <v>746</v>
      </c>
      <c r="EL93" s="2" t="s">
        <v>147</v>
      </c>
      <c r="EM93" s="2" t="s">
        <v>148</v>
      </c>
      <c r="EN93" s="2"/>
      <c r="EO93" s="2" t="s">
        <v>3</v>
      </c>
      <c r="EP93" s="2"/>
      <c r="EQ93" s="2">
        <v>0</v>
      </c>
      <c r="ER93" s="2">
        <v>7745</v>
      </c>
      <c r="ES93" s="2">
        <v>19277.47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>P93</f>
        <v>19277.47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149</v>
      </c>
      <c r="GB93" s="2"/>
      <c r="GC93" s="2"/>
      <c r="GD93" s="2">
        <v>1</v>
      </c>
      <c r="GE93" s="2"/>
      <c r="GF93" s="2">
        <v>-1135137440</v>
      </c>
      <c r="GG93" s="2">
        <v>2</v>
      </c>
      <c r="GH93" s="2">
        <v>4</v>
      </c>
      <c r="GI93" s="2">
        <v>-2</v>
      </c>
      <c r="GJ93" s="2">
        <v>0</v>
      </c>
      <c r="GK93" s="2">
        <v>0</v>
      </c>
      <c r="GL93" s="2">
        <f>ROUND(IF(AND(BH93=3,BI93=3,FS93&lt;&gt;0),P93,0),2)</f>
        <v>0</v>
      </c>
      <c r="GM93" s="2">
        <f>ROUND(O93+X93+Y93,2)+GX93</f>
        <v>19277.47</v>
      </c>
      <c r="GN93" s="2">
        <f>IF(OR(BI93=0,BI93=1),GM93-GX93,0)</f>
        <v>0</v>
      </c>
      <c r="GO93" s="2">
        <f>IF(BI93=2,GM93-GX93,0)</f>
        <v>0</v>
      </c>
      <c r="GP93" s="2">
        <f>IF(BI93=4,GM93-GX93,0)</f>
        <v>0</v>
      </c>
      <c r="GQ93" s="2"/>
      <c r="GR93" s="2">
        <v>0</v>
      </c>
      <c r="GS93" s="2">
        <v>2</v>
      </c>
      <c r="GT93" s="2">
        <v>0</v>
      </c>
      <c r="GU93" s="2" t="s">
        <v>3</v>
      </c>
      <c r="GV93" s="2">
        <f>ROUND((GT93),6)</f>
        <v>0</v>
      </c>
      <c r="GW93" s="2">
        <v>1</v>
      </c>
      <c r="GX93" s="2">
        <f>ROUND(HC93*I93,2)</f>
        <v>0</v>
      </c>
      <c r="GY93" s="2"/>
      <c r="GZ93" s="2"/>
      <c r="HA93" s="2">
        <v>0</v>
      </c>
      <c r="HB93" s="2">
        <v>0</v>
      </c>
      <c r="HC93" s="2">
        <f>GV93*GW93</f>
        <v>0</v>
      </c>
      <c r="HD93" s="2"/>
      <c r="HE93" s="2" t="s">
        <v>150</v>
      </c>
      <c r="HF93" s="2" t="s">
        <v>57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E94" t="s">
        <v>143</v>
      </c>
      <c r="F94" t="s">
        <v>81</v>
      </c>
      <c r="G94" t="s">
        <v>144</v>
      </c>
      <c r="H94" t="s">
        <v>145</v>
      </c>
      <c r="I94">
        <v>1</v>
      </c>
      <c r="J94">
        <v>0</v>
      </c>
      <c r="K94">
        <v>1</v>
      </c>
      <c r="O94">
        <f>ROUND(CP94,2)</f>
        <v>145930.45000000001</v>
      </c>
      <c r="P94">
        <f>ROUND((ROUND((AC94*I94),2)*BC94),2)</f>
        <v>145930.45000000001</v>
      </c>
      <c r="Q94">
        <f>(ROUND((ROUND(((ET94)*AV94*I94),2)*BB94),2)+ROUND((ROUND(((AE94-(EU94))*AV94*I94),2)*BS94),2))</f>
        <v>0</v>
      </c>
      <c r="R94">
        <f>ROUND((ROUND((AE94*AV94*I94),2)*BS94),2)</f>
        <v>0</v>
      </c>
      <c r="S94">
        <f>ROUND((ROUND((AF94*AV94*I94),2)*BA94),2)</f>
        <v>0</v>
      </c>
      <c r="T94">
        <f>ROUND(CU94*I94,2)</f>
        <v>0</v>
      </c>
      <c r="U94">
        <f>CV94*I94</f>
        <v>0</v>
      </c>
      <c r="V94">
        <f>CW94*I94</f>
        <v>0</v>
      </c>
      <c r="W94">
        <f>ROUND(CX94*I94,2)</f>
        <v>0</v>
      </c>
      <c r="X94">
        <f>ROUND(CY94,2)</f>
        <v>0</v>
      </c>
      <c r="Y94">
        <f>ROUND(CZ94,2)</f>
        <v>0</v>
      </c>
      <c r="AA94">
        <v>434513890</v>
      </c>
      <c r="AB94">
        <f>ROUND((AC94+AD94+AF94),6)</f>
        <v>19277.47</v>
      </c>
      <c r="AC94">
        <f>ROUND((ES94),6)</f>
        <v>19277.47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>ROUND((AP94),6)</f>
        <v>0</v>
      </c>
      <c r="AH94">
        <f>(EW94)</f>
        <v>0</v>
      </c>
      <c r="AI94">
        <f>(EX94)</f>
        <v>0</v>
      </c>
      <c r="AJ94">
        <f>(AS94)</f>
        <v>0</v>
      </c>
      <c r="AK94">
        <v>19277.47</v>
      </c>
      <c r="AL94">
        <v>19277.47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7.57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3</v>
      </c>
      <c r="BJ94" t="s">
        <v>3</v>
      </c>
      <c r="BM94">
        <v>746</v>
      </c>
      <c r="BN94">
        <v>0</v>
      </c>
      <c r="BO94" t="s">
        <v>3</v>
      </c>
      <c r="BP94">
        <v>0</v>
      </c>
      <c r="BQ94">
        <v>130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(P94+Q94+S94)</f>
        <v>145930.45000000001</v>
      </c>
      <c r="CQ94">
        <f>ROUND((ROUND((AC94*1),2)*BC94),2)</f>
        <v>145930.45000000001</v>
      </c>
      <c r="CR94">
        <f>(ROUND((ROUND(((ET94)*AV94*1),2)*BB94),2)+ROUND((ROUND(((AE94-(EU94))*AV94*1),2)*BS94),2))</f>
        <v>0</v>
      </c>
      <c r="CS94">
        <f>ROUND((ROUND((AE94*AV94*1),2)*BS94),2)</f>
        <v>0</v>
      </c>
      <c r="CT94">
        <f>ROUND((ROUND((AF94*AV94*1),2)*BA94),2)</f>
        <v>0</v>
      </c>
      <c r="CU94">
        <f>AG94</f>
        <v>0</v>
      </c>
      <c r="CV94">
        <f>(AH94*AV94)</f>
        <v>0</v>
      </c>
      <c r="CW94">
        <f>AI94</f>
        <v>0</v>
      </c>
      <c r="CX94">
        <f>AJ94</f>
        <v>0</v>
      </c>
      <c r="CY94">
        <f>(((S94+R94)*AT94)/100)</f>
        <v>0</v>
      </c>
      <c r="CZ94">
        <f>(((S94+R94)*AU94)/100)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145</v>
      </c>
      <c r="DW94" t="s">
        <v>145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405818804</v>
      </c>
      <c r="EF94">
        <v>130</v>
      </c>
      <c r="EG94" t="s">
        <v>146</v>
      </c>
      <c r="EH94">
        <v>0</v>
      </c>
      <c r="EI94" t="s">
        <v>3</v>
      </c>
      <c r="EJ94">
        <v>3</v>
      </c>
      <c r="EK94">
        <v>746</v>
      </c>
      <c r="EL94" t="s">
        <v>147</v>
      </c>
      <c r="EM94" t="s">
        <v>148</v>
      </c>
      <c r="EO94" t="s">
        <v>3</v>
      </c>
      <c r="EQ94">
        <v>0</v>
      </c>
      <c r="ER94">
        <v>19277.47</v>
      </c>
      <c r="ES94">
        <v>19277.47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0</v>
      </c>
      <c r="FD94">
        <v>18</v>
      </c>
      <c r="FF94">
        <v>140000</v>
      </c>
      <c r="FQ94">
        <v>0</v>
      </c>
      <c r="FR94">
        <f>P94</f>
        <v>145930.45000000001</v>
      </c>
      <c r="FS94">
        <v>0</v>
      </c>
      <c r="FX94">
        <v>0</v>
      </c>
      <c r="FY94">
        <v>0</v>
      </c>
      <c r="GA94" t="s">
        <v>149</v>
      </c>
      <c r="GD94">
        <v>1</v>
      </c>
      <c r="GF94">
        <v>-1135137440</v>
      </c>
      <c r="GG94">
        <v>2</v>
      </c>
      <c r="GH94">
        <v>3</v>
      </c>
      <c r="GI94">
        <v>5</v>
      </c>
      <c r="GJ94">
        <v>0</v>
      </c>
      <c r="GK94">
        <v>0</v>
      </c>
      <c r="GL94">
        <f>ROUND(IF(AND(BH94=3,BI94=3,FS94&lt;&gt;0),P94,0),2)</f>
        <v>0</v>
      </c>
      <c r="GM94">
        <f>ROUND(O94+X94+Y94,2)+GX94</f>
        <v>145930.45000000001</v>
      </c>
      <c r="GN94">
        <f>IF(OR(BI94=0,BI94=1),GM94-GX94,0)</f>
        <v>0</v>
      </c>
      <c r="GO94">
        <f>IF(BI94=2,GM94-GX94,0)</f>
        <v>0</v>
      </c>
      <c r="GP94">
        <f>IF(BI94=4,GM94-GX94,0)</f>
        <v>0</v>
      </c>
      <c r="GR94">
        <v>1</v>
      </c>
      <c r="GS94">
        <v>1</v>
      </c>
      <c r="GT94">
        <v>0</v>
      </c>
      <c r="GU94" t="s">
        <v>3</v>
      </c>
      <c r="GV94">
        <f>ROUND((GT94),6)</f>
        <v>0</v>
      </c>
      <c r="GW94">
        <v>1</v>
      </c>
      <c r="GX94">
        <f>ROUND(HC94*I94,2)</f>
        <v>0</v>
      </c>
      <c r="HA94">
        <v>0</v>
      </c>
      <c r="HB94">
        <v>0</v>
      </c>
      <c r="HC94">
        <f>GV94*GW94</f>
        <v>0</v>
      </c>
      <c r="HE94" t="s">
        <v>150</v>
      </c>
      <c r="HF94" t="s">
        <v>57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6" spans="1:255" x14ac:dyDescent="0.2">
      <c r="A96" s="3">
        <v>51</v>
      </c>
      <c r="B96" s="3">
        <f>B89</f>
        <v>1</v>
      </c>
      <c r="C96" s="3">
        <f>A89</f>
        <v>4</v>
      </c>
      <c r="D96" s="3">
        <f>ROW(A89)</f>
        <v>89</v>
      </c>
      <c r="E96" s="3"/>
      <c r="F96" s="3" t="str">
        <f>IF(F89&lt;&gt;"",F89,"")</f>
        <v>Новый раздел</v>
      </c>
      <c r="G96" s="3" t="str">
        <f>IF(G89&lt;&gt;"",G89,"")</f>
        <v>Оборудование</v>
      </c>
      <c r="H96" s="3">
        <v>0</v>
      </c>
      <c r="I96" s="3"/>
      <c r="J96" s="3"/>
      <c r="K96" s="3"/>
      <c r="L96" s="3"/>
      <c r="M96" s="3"/>
      <c r="N96" s="3"/>
      <c r="O96" s="3">
        <f t="shared" ref="O96:T96" si="71">ROUND(AB96,2)</f>
        <v>19277.47</v>
      </c>
      <c r="P96" s="3">
        <f t="shared" si="71"/>
        <v>19277.47</v>
      </c>
      <c r="Q96" s="3">
        <f t="shared" si="71"/>
        <v>0</v>
      </c>
      <c r="R96" s="3">
        <f t="shared" si="71"/>
        <v>0</v>
      </c>
      <c r="S96" s="3">
        <f t="shared" si="71"/>
        <v>0</v>
      </c>
      <c r="T96" s="3">
        <f t="shared" si="71"/>
        <v>0</v>
      </c>
      <c r="U96" s="3">
        <f>AH96</f>
        <v>0</v>
      </c>
      <c r="V96" s="3">
        <f>AI96</f>
        <v>0</v>
      </c>
      <c r="W96" s="3">
        <f>ROUND(AJ96,2)</f>
        <v>0</v>
      </c>
      <c r="X96" s="3">
        <f>ROUND(AK96,2)</f>
        <v>0</v>
      </c>
      <c r="Y96" s="3">
        <f>ROUND(AL96,2)</f>
        <v>0</v>
      </c>
      <c r="Z96" s="3"/>
      <c r="AA96" s="3"/>
      <c r="AB96" s="3">
        <f>ROUND(SUMIF(AA93:AA94,"=434513888",O93:O94),2)</f>
        <v>19277.47</v>
      </c>
      <c r="AC96" s="3">
        <f>ROUND(SUMIF(AA93:AA94,"=434513888",P93:P94),2)</f>
        <v>19277.47</v>
      </c>
      <c r="AD96" s="3">
        <f>ROUND(SUMIF(AA93:AA94,"=434513888",Q93:Q94),2)</f>
        <v>0</v>
      </c>
      <c r="AE96" s="3">
        <f>ROUND(SUMIF(AA93:AA94,"=434513888",R93:R94),2)</f>
        <v>0</v>
      </c>
      <c r="AF96" s="3">
        <f>ROUND(SUMIF(AA93:AA94,"=434513888",S93:S94),2)</f>
        <v>0</v>
      </c>
      <c r="AG96" s="3">
        <f>ROUND(SUMIF(AA93:AA94,"=434513888",T93:T94),2)</f>
        <v>0</v>
      </c>
      <c r="AH96" s="3">
        <f>SUMIF(AA93:AA94,"=434513888",U93:U94)</f>
        <v>0</v>
      </c>
      <c r="AI96" s="3">
        <f>SUMIF(AA93:AA94,"=434513888",V93:V94)</f>
        <v>0</v>
      </c>
      <c r="AJ96" s="3">
        <f>ROUND(SUMIF(AA93:AA94,"=434513888",W93:W94),2)</f>
        <v>0</v>
      </c>
      <c r="AK96" s="3">
        <f>ROUND(SUMIF(AA93:AA94,"=434513888",X93:X94),2)</f>
        <v>0</v>
      </c>
      <c r="AL96" s="3">
        <f>ROUND(SUMIF(AA93:AA94,"=434513888",Y93:Y94),2)</f>
        <v>0</v>
      </c>
      <c r="AM96" s="3"/>
      <c r="AN96" s="3"/>
      <c r="AO96" s="3">
        <f t="shared" ref="AO96:BD96" si="72">ROUND(BX96,2)</f>
        <v>0</v>
      </c>
      <c r="AP96" s="3">
        <f t="shared" si="72"/>
        <v>19277.47</v>
      </c>
      <c r="AQ96" s="3">
        <f t="shared" si="72"/>
        <v>0</v>
      </c>
      <c r="AR96" s="3">
        <f t="shared" si="72"/>
        <v>19277.47</v>
      </c>
      <c r="AS96" s="3">
        <f t="shared" si="72"/>
        <v>0</v>
      </c>
      <c r="AT96" s="3">
        <f t="shared" si="72"/>
        <v>0</v>
      </c>
      <c r="AU96" s="3">
        <f t="shared" si="72"/>
        <v>0</v>
      </c>
      <c r="AV96" s="3">
        <f t="shared" si="72"/>
        <v>19277.47</v>
      </c>
      <c r="AW96" s="3">
        <f t="shared" si="72"/>
        <v>0</v>
      </c>
      <c r="AX96" s="3">
        <f t="shared" si="72"/>
        <v>0</v>
      </c>
      <c r="AY96" s="3">
        <f t="shared" si="72"/>
        <v>0</v>
      </c>
      <c r="AZ96" s="3">
        <f t="shared" si="72"/>
        <v>19277.47</v>
      </c>
      <c r="BA96" s="3">
        <f t="shared" si="72"/>
        <v>0</v>
      </c>
      <c r="BB96" s="3">
        <f t="shared" si="72"/>
        <v>0</v>
      </c>
      <c r="BC96" s="3">
        <f t="shared" si="72"/>
        <v>0</v>
      </c>
      <c r="BD96" s="3">
        <f t="shared" si="72"/>
        <v>0</v>
      </c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>
        <f>ROUND(SUMIF(AA93:AA94,"=434513888",FQ93:FQ94),2)</f>
        <v>0</v>
      </c>
      <c r="BY96" s="3">
        <f>ROUND(SUMIF(AA93:AA94,"=434513888",FR93:FR94),2)</f>
        <v>19277.47</v>
      </c>
      <c r="BZ96" s="3">
        <f>ROUND(SUMIF(AA93:AA94,"=434513888",GL93:GL94),2)</f>
        <v>0</v>
      </c>
      <c r="CA96" s="3">
        <f>ROUND(SUMIF(AA93:AA94,"=434513888",GM93:GM94),2)</f>
        <v>19277.47</v>
      </c>
      <c r="CB96" s="3">
        <f>ROUND(SUMIF(AA93:AA94,"=434513888",GN93:GN94),2)</f>
        <v>0</v>
      </c>
      <c r="CC96" s="3">
        <f>ROUND(SUMIF(AA93:AA94,"=434513888",GO93:GO94),2)</f>
        <v>0</v>
      </c>
      <c r="CD96" s="3">
        <f>ROUND(SUMIF(AA93:AA94,"=434513888",GP93:GP94),2)</f>
        <v>0</v>
      </c>
      <c r="CE96" s="3">
        <f>AC96-BX96</f>
        <v>19277.47</v>
      </c>
      <c r="CF96" s="3">
        <f>AC96-BY96</f>
        <v>0</v>
      </c>
      <c r="CG96" s="3">
        <f>BX96-BZ96</f>
        <v>0</v>
      </c>
      <c r="CH96" s="3">
        <f>AC96-BX96-BY96+BZ96</f>
        <v>0</v>
      </c>
      <c r="CI96" s="3">
        <f>BY96-BZ96</f>
        <v>19277.47</v>
      </c>
      <c r="CJ96" s="3">
        <f>ROUND(SUMIF(AA93:AA94,"=434513888",GX93:GX94),2)</f>
        <v>0</v>
      </c>
      <c r="CK96" s="3">
        <f>ROUND(SUMIF(AA93:AA94,"=434513888",GY93:GY94),2)</f>
        <v>0</v>
      </c>
      <c r="CL96" s="3">
        <f>ROUND(SUMIF(AA93:AA94,"=434513888",GZ93:GZ94),2)</f>
        <v>0</v>
      </c>
      <c r="CM96" s="3">
        <f>ROUND(SUMIF(AA93:AA94,"=434513888",HD93:HD94),2)</f>
        <v>0</v>
      </c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4">
        <f t="shared" ref="DG96:DL96" si="73">ROUND(DT96,2)</f>
        <v>145930.45000000001</v>
      </c>
      <c r="DH96" s="4">
        <f t="shared" si="73"/>
        <v>145930.45000000001</v>
      </c>
      <c r="DI96" s="4">
        <f t="shared" si="73"/>
        <v>0</v>
      </c>
      <c r="DJ96" s="4">
        <f t="shared" si="73"/>
        <v>0</v>
      </c>
      <c r="DK96" s="4">
        <f t="shared" si="73"/>
        <v>0</v>
      </c>
      <c r="DL96" s="4">
        <f t="shared" si="73"/>
        <v>0</v>
      </c>
      <c r="DM96" s="4">
        <f>DZ96</f>
        <v>0</v>
      </c>
      <c r="DN96" s="4">
        <f>EA96</f>
        <v>0</v>
      </c>
      <c r="DO96" s="4">
        <f>ROUND(EB96,2)</f>
        <v>0</v>
      </c>
      <c r="DP96" s="4">
        <f>ROUND(EC96,2)</f>
        <v>0</v>
      </c>
      <c r="DQ96" s="4">
        <f>ROUND(ED96,2)</f>
        <v>0</v>
      </c>
      <c r="DR96" s="4"/>
      <c r="DS96" s="4"/>
      <c r="DT96" s="4">
        <f>ROUND(SUMIF(AA93:AA94,"=434513890",O93:O94),2)</f>
        <v>145930.45000000001</v>
      </c>
      <c r="DU96" s="4">
        <f>ROUND(SUMIF(AA93:AA94,"=434513890",P93:P94),2)</f>
        <v>145930.45000000001</v>
      </c>
      <c r="DV96" s="4">
        <f>ROUND(SUMIF(AA93:AA94,"=434513890",Q93:Q94),2)</f>
        <v>0</v>
      </c>
      <c r="DW96" s="4">
        <f>ROUND(SUMIF(AA93:AA94,"=434513890",R93:R94),2)</f>
        <v>0</v>
      </c>
      <c r="DX96" s="4">
        <f>ROUND(SUMIF(AA93:AA94,"=434513890",S93:S94),2)</f>
        <v>0</v>
      </c>
      <c r="DY96" s="4">
        <f>ROUND(SUMIF(AA93:AA94,"=434513890",T93:T94),2)</f>
        <v>0</v>
      </c>
      <c r="DZ96" s="4">
        <f>SUMIF(AA93:AA94,"=434513890",U93:U94)</f>
        <v>0</v>
      </c>
      <c r="EA96" s="4">
        <f>SUMIF(AA93:AA94,"=434513890",V93:V94)</f>
        <v>0</v>
      </c>
      <c r="EB96" s="4">
        <f>ROUND(SUMIF(AA93:AA94,"=434513890",W93:W94),2)</f>
        <v>0</v>
      </c>
      <c r="EC96" s="4">
        <f>ROUND(SUMIF(AA93:AA94,"=434513890",X93:X94),2)</f>
        <v>0</v>
      </c>
      <c r="ED96" s="4">
        <f>ROUND(SUMIF(AA93:AA94,"=434513890",Y93:Y94),2)</f>
        <v>0</v>
      </c>
      <c r="EE96" s="4"/>
      <c r="EF96" s="4"/>
      <c r="EG96" s="4">
        <f t="shared" ref="EG96:EV96" si="74">ROUND(FP96,2)</f>
        <v>0</v>
      </c>
      <c r="EH96" s="4">
        <f t="shared" si="74"/>
        <v>145930.45000000001</v>
      </c>
      <c r="EI96" s="4">
        <f t="shared" si="74"/>
        <v>0</v>
      </c>
      <c r="EJ96" s="4">
        <f t="shared" si="74"/>
        <v>145930.45000000001</v>
      </c>
      <c r="EK96" s="4">
        <f t="shared" si="74"/>
        <v>0</v>
      </c>
      <c r="EL96" s="4">
        <f t="shared" si="74"/>
        <v>0</v>
      </c>
      <c r="EM96" s="4">
        <f t="shared" si="74"/>
        <v>0</v>
      </c>
      <c r="EN96" s="4">
        <f t="shared" si="74"/>
        <v>145930.45000000001</v>
      </c>
      <c r="EO96" s="4">
        <f t="shared" si="74"/>
        <v>0</v>
      </c>
      <c r="EP96" s="4">
        <f t="shared" si="74"/>
        <v>0</v>
      </c>
      <c r="EQ96" s="4">
        <f t="shared" si="74"/>
        <v>0</v>
      </c>
      <c r="ER96" s="4">
        <f t="shared" si="74"/>
        <v>145930.45000000001</v>
      </c>
      <c r="ES96" s="4">
        <f t="shared" si="74"/>
        <v>0</v>
      </c>
      <c r="ET96" s="4">
        <f t="shared" si="74"/>
        <v>0</v>
      </c>
      <c r="EU96" s="4">
        <f t="shared" si="74"/>
        <v>0</v>
      </c>
      <c r="EV96" s="4">
        <f t="shared" si="74"/>
        <v>0</v>
      </c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>
        <f>ROUND(SUMIF(AA93:AA94,"=434513890",FQ93:FQ94),2)</f>
        <v>0</v>
      </c>
      <c r="FQ96" s="4">
        <f>ROUND(SUMIF(AA93:AA94,"=434513890",FR93:FR94),2)</f>
        <v>145930.45000000001</v>
      </c>
      <c r="FR96" s="4">
        <f>ROUND(SUMIF(AA93:AA94,"=434513890",GL93:GL94),2)</f>
        <v>0</v>
      </c>
      <c r="FS96" s="4">
        <f>ROUND(SUMIF(AA93:AA94,"=434513890",GM93:GM94),2)</f>
        <v>145930.45000000001</v>
      </c>
      <c r="FT96" s="4">
        <f>ROUND(SUMIF(AA93:AA94,"=434513890",GN93:GN94),2)</f>
        <v>0</v>
      </c>
      <c r="FU96" s="4">
        <f>ROUND(SUMIF(AA93:AA94,"=434513890",GO93:GO94),2)</f>
        <v>0</v>
      </c>
      <c r="FV96" s="4">
        <f>ROUND(SUMIF(AA93:AA94,"=434513890",GP93:GP94),2)</f>
        <v>0</v>
      </c>
      <c r="FW96" s="4">
        <f>DU96-FP96</f>
        <v>145930.45000000001</v>
      </c>
      <c r="FX96" s="4">
        <f>DU96-FQ96</f>
        <v>0</v>
      </c>
      <c r="FY96" s="4">
        <f>FP96-FR96</f>
        <v>0</v>
      </c>
      <c r="FZ96" s="4">
        <f>DU96-FP96-FQ96+FR96</f>
        <v>0</v>
      </c>
      <c r="GA96" s="4">
        <f>FQ96-FR96</f>
        <v>145930.45000000001</v>
      </c>
      <c r="GB96" s="4">
        <f>ROUND(SUMIF(AA93:AA94,"=434513890",GX93:GX94),2)</f>
        <v>0</v>
      </c>
      <c r="GC96" s="4">
        <f>ROUND(SUMIF(AA93:AA94,"=434513890",GY93:GY94),2)</f>
        <v>0</v>
      </c>
      <c r="GD96" s="4">
        <f>ROUND(SUMIF(AA93:AA94,"=434513890",GZ93:GZ94),2)</f>
        <v>0</v>
      </c>
      <c r="GE96" s="4">
        <f>ROUND(SUMIF(AA93:AA94,"=434513890",HD93:HD94),2)</f>
        <v>0</v>
      </c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201</v>
      </c>
      <c r="F98" s="5">
        <f>ROUND(Source!O96,O98)</f>
        <v>19277.47</v>
      </c>
      <c r="G98" s="5" t="s">
        <v>88</v>
      </c>
      <c r="H98" s="5" t="s">
        <v>89</v>
      </c>
      <c r="I98" s="5"/>
      <c r="J98" s="5"/>
      <c r="K98" s="5">
        <v>201</v>
      </c>
      <c r="L98" s="5">
        <v>1</v>
      </c>
      <c r="M98" s="5">
        <v>3</v>
      </c>
      <c r="N98" s="5" t="s">
        <v>3</v>
      </c>
      <c r="O98" s="5">
        <v>2</v>
      </c>
      <c r="P98" s="5">
        <f>ROUND(Source!DG96,O98)</f>
        <v>145930.45000000001</v>
      </c>
      <c r="Q98" s="5"/>
      <c r="R98" s="5"/>
      <c r="S98" s="5"/>
      <c r="T98" s="5"/>
      <c r="U98" s="5"/>
      <c r="V98" s="5"/>
      <c r="W98" s="5">
        <v>19277.47</v>
      </c>
      <c r="X98" s="5">
        <v>1</v>
      </c>
      <c r="Y98" s="5">
        <v>19277.47</v>
      </c>
      <c r="Z98" s="5">
        <v>145930.45000000001</v>
      </c>
      <c r="AA98" s="5">
        <v>1</v>
      </c>
      <c r="AB98" s="5">
        <v>145930.45000000001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202</v>
      </c>
      <c r="F99" s="5">
        <f>ROUND(Source!P96,O99)</f>
        <v>19277.47</v>
      </c>
      <c r="G99" s="5" t="s">
        <v>90</v>
      </c>
      <c r="H99" s="5" t="s">
        <v>91</v>
      </c>
      <c r="I99" s="5"/>
      <c r="J99" s="5"/>
      <c r="K99" s="5">
        <v>202</v>
      </c>
      <c r="L99" s="5">
        <v>2</v>
      </c>
      <c r="M99" s="5">
        <v>3</v>
      </c>
      <c r="N99" s="5" t="s">
        <v>3</v>
      </c>
      <c r="O99" s="5">
        <v>2</v>
      </c>
      <c r="P99" s="5">
        <f>ROUND(Source!DH96,O99)</f>
        <v>145930.45000000001</v>
      </c>
      <c r="Q99" s="5"/>
      <c r="R99" s="5"/>
      <c r="S99" s="5"/>
      <c r="T99" s="5"/>
      <c r="U99" s="5"/>
      <c r="V99" s="5"/>
      <c r="W99" s="5">
        <v>19277.47</v>
      </c>
      <c r="X99" s="5">
        <v>1</v>
      </c>
      <c r="Y99" s="5">
        <v>19277.47</v>
      </c>
      <c r="Z99" s="5">
        <v>145930.45000000001</v>
      </c>
      <c r="AA99" s="5">
        <v>1</v>
      </c>
      <c r="AB99" s="5">
        <v>145930.45000000001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222</v>
      </c>
      <c r="F100" s="5">
        <f>ROUND(Source!AO96,O100)</f>
        <v>0</v>
      </c>
      <c r="G100" s="5" t="s">
        <v>92</v>
      </c>
      <c r="H100" s="5" t="s">
        <v>93</v>
      </c>
      <c r="I100" s="5"/>
      <c r="J100" s="5"/>
      <c r="K100" s="5">
        <v>222</v>
      </c>
      <c r="L100" s="5">
        <v>3</v>
      </c>
      <c r="M100" s="5">
        <v>3</v>
      </c>
      <c r="N100" s="5" t="s">
        <v>3</v>
      </c>
      <c r="O100" s="5">
        <v>2</v>
      </c>
      <c r="P100" s="5">
        <f>ROUND(Source!EG96,O100)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225</v>
      </c>
      <c r="F101" s="5">
        <f>ROUND(Source!AV96,O101)</f>
        <v>19277.47</v>
      </c>
      <c r="G101" s="5" t="s">
        <v>94</v>
      </c>
      <c r="H101" s="5" t="s">
        <v>95</v>
      </c>
      <c r="I101" s="5"/>
      <c r="J101" s="5"/>
      <c r="K101" s="5">
        <v>225</v>
      </c>
      <c r="L101" s="5">
        <v>4</v>
      </c>
      <c r="M101" s="5">
        <v>3</v>
      </c>
      <c r="N101" s="5" t="s">
        <v>3</v>
      </c>
      <c r="O101" s="5">
        <v>2</v>
      </c>
      <c r="P101" s="5">
        <f>ROUND(Source!EN96,O101)</f>
        <v>145930.45000000001</v>
      </c>
      <c r="Q101" s="5"/>
      <c r="R101" s="5"/>
      <c r="S101" s="5"/>
      <c r="T101" s="5"/>
      <c r="U101" s="5"/>
      <c r="V101" s="5"/>
      <c r="W101" s="5">
        <v>19277.47</v>
      </c>
      <c r="X101" s="5">
        <v>1</v>
      </c>
      <c r="Y101" s="5">
        <v>19277.47</v>
      </c>
      <c r="Z101" s="5">
        <v>145930.45000000001</v>
      </c>
      <c r="AA101" s="5">
        <v>1</v>
      </c>
      <c r="AB101" s="5">
        <v>145930.45000000001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226</v>
      </c>
      <c r="F102" s="5">
        <f>ROUND(Source!AW96,O102)</f>
        <v>0</v>
      </c>
      <c r="G102" s="5" t="s">
        <v>96</v>
      </c>
      <c r="H102" s="5" t="s">
        <v>97</v>
      </c>
      <c r="I102" s="5"/>
      <c r="J102" s="5"/>
      <c r="K102" s="5">
        <v>226</v>
      </c>
      <c r="L102" s="5">
        <v>5</v>
      </c>
      <c r="M102" s="5">
        <v>3</v>
      </c>
      <c r="N102" s="5" t="s">
        <v>3</v>
      </c>
      <c r="O102" s="5">
        <v>2</v>
      </c>
      <c r="P102" s="5">
        <f>ROUND(Source!EO96,O102)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227</v>
      </c>
      <c r="F103" s="5">
        <f>ROUND(Source!AX96,O103)</f>
        <v>0</v>
      </c>
      <c r="G103" s="5" t="s">
        <v>98</v>
      </c>
      <c r="H103" s="5" t="s">
        <v>99</v>
      </c>
      <c r="I103" s="5"/>
      <c r="J103" s="5"/>
      <c r="K103" s="5">
        <v>227</v>
      </c>
      <c r="L103" s="5">
        <v>6</v>
      </c>
      <c r="M103" s="5">
        <v>3</v>
      </c>
      <c r="N103" s="5" t="s">
        <v>3</v>
      </c>
      <c r="O103" s="5">
        <v>2</v>
      </c>
      <c r="P103" s="5">
        <f>ROUND(Source!EP96,O103)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228</v>
      </c>
      <c r="F104" s="5">
        <f>ROUND(Source!AY96,O104)</f>
        <v>0</v>
      </c>
      <c r="G104" s="5" t="s">
        <v>100</v>
      </c>
      <c r="H104" s="5" t="s">
        <v>101</v>
      </c>
      <c r="I104" s="5"/>
      <c r="J104" s="5"/>
      <c r="K104" s="5">
        <v>228</v>
      </c>
      <c r="L104" s="5">
        <v>7</v>
      </c>
      <c r="M104" s="5">
        <v>3</v>
      </c>
      <c r="N104" s="5" t="s">
        <v>3</v>
      </c>
      <c r="O104" s="5">
        <v>2</v>
      </c>
      <c r="P104" s="5">
        <f>ROUND(Source!EQ96,O104)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216</v>
      </c>
      <c r="F105" s="5">
        <f>ROUND(Source!AP96,O105)</f>
        <v>19277.47</v>
      </c>
      <c r="G105" s="5" t="s">
        <v>102</v>
      </c>
      <c r="H105" s="5" t="s">
        <v>103</v>
      </c>
      <c r="I105" s="5"/>
      <c r="J105" s="5"/>
      <c r="K105" s="5">
        <v>216</v>
      </c>
      <c r="L105" s="5">
        <v>8</v>
      </c>
      <c r="M105" s="5">
        <v>3</v>
      </c>
      <c r="N105" s="5" t="s">
        <v>3</v>
      </c>
      <c r="O105" s="5">
        <v>2</v>
      </c>
      <c r="P105" s="5">
        <f>ROUND(Source!EH96,O105)</f>
        <v>145930.45000000001</v>
      </c>
      <c r="Q105" s="5"/>
      <c r="R105" s="5"/>
      <c r="S105" s="5"/>
      <c r="T105" s="5"/>
      <c r="U105" s="5"/>
      <c r="V105" s="5"/>
      <c r="W105" s="5">
        <v>19277.47</v>
      </c>
      <c r="X105" s="5">
        <v>1</v>
      </c>
      <c r="Y105" s="5">
        <v>19277.47</v>
      </c>
      <c r="Z105" s="5">
        <v>145930.45000000001</v>
      </c>
      <c r="AA105" s="5">
        <v>1</v>
      </c>
      <c r="AB105" s="5">
        <v>145930.45000000001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223</v>
      </c>
      <c r="F106" s="5">
        <f>ROUND(Source!AQ96,O106)</f>
        <v>0</v>
      </c>
      <c r="G106" s="5" t="s">
        <v>104</v>
      </c>
      <c r="H106" s="5" t="s">
        <v>105</v>
      </c>
      <c r="I106" s="5"/>
      <c r="J106" s="5"/>
      <c r="K106" s="5">
        <v>223</v>
      </c>
      <c r="L106" s="5">
        <v>9</v>
      </c>
      <c r="M106" s="5">
        <v>3</v>
      </c>
      <c r="N106" s="5" t="s">
        <v>3</v>
      </c>
      <c r="O106" s="5">
        <v>2</v>
      </c>
      <c r="P106" s="5">
        <f>ROUND(Source!EI96,O106)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229</v>
      </c>
      <c r="F107" s="5">
        <f>ROUND(Source!AZ96,O107)</f>
        <v>19277.47</v>
      </c>
      <c r="G107" s="5" t="s">
        <v>106</v>
      </c>
      <c r="H107" s="5" t="s">
        <v>107</v>
      </c>
      <c r="I107" s="5"/>
      <c r="J107" s="5"/>
      <c r="K107" s="5">
        <v>229</v>
      </c>
      <c r="L107" s="5">
        <v>10</v>
      </c>
      <c r="M107" s="5">
        <v>3</v>
      </c>
      <c r="N107" s="5" t="s">
        <v>3</v>
      </c>
      <c r="O107" s="5">
        <v>2</v>
      </c>
      <c r="P107" s="5">
        <f>ROUND(Source!ER96,O107)</f>
        <v>145930.45000000001</v>
      </c>
      <c r="Q107" s="5"/>
      <c r="R107" s="5"/>
      <c r="S107" s="5"/>
      <c r="T107" s="5"/>
      <c r="U107" s="5"/>
      <c r="V107" s="5"/>
      <c r="W107" s="5">
        <v>19277.47</v>
      </c>
      <c r="X107" s="5">
        <v>1</v>
      </c>
      <c r="Y107" s="5">
        <v>19277.47</v>
      </c>
      <c r="Z107" s="5">
        <v>145930.45000000001</v>
      </c>
      <c r="AA107" s="5">
        <v>1</v>
      </c>
      <c r="AB107" s="5">
        <v>145930.45000000001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203</v>
      </c>
      <c r="F108" s="5">
        <f>ROUND(Source!Q96,O108)</f>
        <v>0</v>
      </c>
      <c r="G108" s="5" t="s">
        <v>108</v>
      </c>
      <c r="H108" s="5" t="s">
        <v>109</v>
      </c>
      <c r="I108" s="5"/>
      <c r="J108" s="5"/>
      <c r="K108" s="5">
        <v>203</v>
      </c>
      <c r="L108" s="5">
        <v>11</v>
      </c>
      <c r="M108" s="5">
        <v>3</v>
      </c>
      <c r="N108" s="5" t="s">
        <v>3</v>
      </c>
      <c r="O108" s="5">
        <v>2</v>
      </c>
      <c r="P108" s="5">
        <f>ROUND(Source!DI96,O108)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231</v>
      </c>
      <c r="F109" s="5">
        <f>ROUND(Source!BB96,O109)</f>
        <v>0</v>
      </c>
      <c r="G109" s="5" t="s">
        <v>110</v>
      </c>
      <c r="H109" s="5" t="s">
        <v>111</v>
      </c>
      <c r="I109" s="5"/>
      <c r="J109" s="5"/>
      <c r="K109" s="5">
        <v>231</v>
      </c>
      <c r="L109" s="5">
        <v>12</v>
      </c>
      <c r="M109" s="5">
        <v>3</v>
      </c>
      <c r="N109" s="5" t="s">
        <v>3</v>
      </c>
      <c r="O109" s="5">
        <v>2</v>
      </c>
      <c r="P109" s="5">
        <f>ROUND(Source!ET96,O109)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204</v>
      </c>
      <c r="F110" s="5">
        <f>ROUND(Source!R96,O110)</f>
        <v>0</v>
      </c>
      <c r="G110" s="5" t="s">
        <v>112</v>
      </c>
      <c r="H110" s="5" t="s">
        <v>113</v>
      </c>
      <c r="I110" s="5"/>
      <c r="J110" s="5"/>
      <c r="K110" s="5">
        <v>204</v>
      </c>
      <c r="L110" s="5">
        <v>13</v>
      </c>
      <c r="M110" s="5">
        <v>3</v>
      </c>
      <c r="N110" s="5" t="s">
        <v>3</v>
      </c>
      <c r="O110" s="5">
        <v>2</v>
      </c>
      <c r="P110" s="5">
        <f>ROUND(Source!DJ96,O110)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205</v>
      </c>
      <c r="F111" s="5">
        <f>ROUND(Source!S96,O111)</f>
        <v>0</v>
      </c>
      <c r="G111" s="5" t="s">
        <v>114</v>
      </c>
      <c r="H111" s="5" t="s">
        <v>115</v>
      </c>
      <c r="I111" s="5"/>
      <c r="J111" s="5"/>
      <c r="K111" s="5">
        <v>205</v>
      </c>
      <c r="L111" s="5">
        <v>14</v>
      </c>
      <c r="M111" s="5">
        <v>3</v>
      </c>
      <c r="N111" s="5" t="s">
        <v>3</v>
      </c>
      <c r="O111" s="5">
        <v>2</v>
      </c>
      <c r="P111" s="5">
        <f>ROUND(Source!DK96,O111)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232</v>
      </c>
      <c r="F112" s="5">
        <f>ROUND(Source!BC96,O112)</f>
        <v>0</v>
      </c>
      <c r="G112" s="5" t="s">
        <v>116</v>
      </c>
      <c r="H112" s="5" t="s">
        <v>117</v>
      </c>
      <c r="I112" s="5"/>
      <c r="J112" s="5"/>
      <c r="K112" s="5">
        <v>232</v>
      </c>
      <c r="L112" s="5">
        <v>15</v>
      </c>
      <c r="M112" s="5">
        <v>3</v>
      </c>
      <c r="N112" s="5" t="s">
        <v>3</v>
      </c>
      <c r="O112" s="5">
        <v>2</v>
      </c>
      <c r="P112" s="5">
        <f>ROUND(Source!EU96,O112)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214</v>
      </c>
      <c r="F113" s="5">
        <f>ROUND(Source!AS96,O113)</f>
        <v>0</v>
      </c>
      <c r="G113" s="5" t="s">
        <v>118</v>
      </c>
      <c r="H113" s="5" t="s">
        <v>119</v>
      </c>
      <c r="I113" s="5"/>
      <c r="J113" s="5"/>
      <c r="K113" s="5">
        <v>214</v>
      </c>
      <c r="L113" s="5">
        <v>16</v>
      </c>
      <c r="M113" s="5">
        <v>3</v>
      </c>
      <c r="N113" s="5" t="s">
        <v>3</v>
      </c>
      <c r="O113" s="5">
        <v>2</v>
      </c>
      <c r="P113" s="5">
        <f>ROUND(Source!EK96,O113)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215</v>
      </c>
      <c r="F114" s="5">
        <f>ROUND(Source!AT96,O114)</f>
        <v>0</v>
      </c>
      <c r="G114" s="5" t="s">
        <v>120</v>
      </c>
      <c r="H114" s="5" t="s">
        <v>121</v>
      </c>
      <c r="I114" s="5"/>
      <c r="J114" s="5"/>
      <c r="K114" s="5">
        <v>215</v>
      </c>
      <c r="L114" s="5">
        <v>17</v>
      </c>
      <c r="M114" s="5">
        <v>3</v>
      </c>
      <c r="N114" s="5" t="s">
        <v>3</v>
      </c>
      <c r="O114" s="5">
        <v>2</v>
      </c>
      <c r="P114" s="5">
        <f>ROUND(Source!EL96,O114)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217</v>
      </c>
      <c r="F115" s="5">
        <f>ROUND(Source!AU96,O115)</f>
        <v>0</v>
      </c>
      <c r="G115" s="5" t="s">
        <v>122</v>
      </c>
      <c r="H115" s="5" t="s">
        <v>123</v>
      </c>
      <c r="I115" s="5"/>
      <c r="J115" s="5"/>
      <c r="K115" s="5">
        <v>217</v>
      </c>
      <c r="L115" s="5">
        <v>18</v>
      </c>
      <c r="M115" s="5">
        <v>3</v>
      </c>
      <c r="N115" s="5" t="s">
        <v>3</v>
      </c>
      <c r="O115" s="5">
        <v>2</v>
      </c>
      <c r="P115" s="5">
        <f>ROUND(Source!EM96,O115)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230</v>
      </c>
      <c r="F116" s="5">
        <f>ROUND(Source!BA96,O116)</f>
        <v>0</v>
      </c>
      <c r="G116" s="5" t="s">
        <v>124</v>
      </c>
      <c r="H116" s="5" t="s">
        <v>125</v>
      </c>
      <c r="I116" s="5"/>
      <c r="J116" s="5"/>
      <c r="K116" s="5">
        <v>230</v>
      </c>
      <c r="L116" s="5">
        <v>19</v>
      </c>
      <c r="M116" s="5">
        <v>3</v>
      </c>
      <c r="N116" s="5" t="s">
        <v>3</v>
      </c>
      <c r="O116" s="5">
        <v>2</v>
      </c>
      <c r="P116" s="5">
        <f>ROUND(Source!ES96,O116)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206</v>
      </c>
      <c r="F117" s="5">
        <f>ROUND(Source!T96,O117)</f>
        <v>0</v>
      </c>
      <c r="G117" s="5" t="s">
        <v>126</v>
      </c>
      <c r="H117" s="5" t="s">
        <v>127</v>
      </c>
      <c r="I117" s="5"/>
      <c r="J117" s="5"/>
      <c r="K117" s="5">
        <v>206</v>
      </c>
      <c r="L117" s="5">
        <v>20</v>
      </c>
      <c r="M117" s="5">
        <v>3</v>
      </c>
      <c r="N117" s="5" t="s">
        <v>3</v>
      </c>
      <c r="O117" s="5">
        <v>2</v>
      </c>
      <c r="P117" s="5">
        <f>ROUND(Source!DL96,O117)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207</v>
      </c>
      <c r="F118" s="5">
        <f>Source!U96</f>
        <v>0</v>
      </c>
      <c r="G118" s="5" t="s">
        <v>128</v>
      </c>
      <c r="H118" s="5" t="s">
        <v>129</v>
      </c>
      <c r="I118" s="5"/>
      <c r="J118" s="5"/>
      <c r="K118" s="5">
        <v>207</v>
      </c>
      <c r="L118" s="5">
        <v>21</v>
      </c>
      <c r="M118" s="5">
        <v>3</v>
      </c>
      <c r="N118" s="5" t="s">
        <v>3</v>
      </c>
      <c r="O118" s="5">
        <v>-1</v>
      </c>
      <c r="P118" s="5">
        <f>Source!DM96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208</v>
      </c>
      <c r="F119" s="5">
        <f>Source!V96</f>
        <v>0</v>
      </c>
      <c r="G119" s="5" t="s">
        <v>130</v>
      </c>
      <c r="H119" s="5" t="s">
        <v>131</v>
      </c>
      <c r="I119" s="5"/>
      <c r="J119" s="5"/>
      <c r="K119" s="5">
        <v>208</v>
      </c>
      <c r="L119" s="5">
        <v>22</v>
      </c>
      <c r="M119" s="5">
        <v>3</v>
      </c>
      <c r="N119" s="5" t="s">
        <v>3</v>
      </c>
      <c r="O119" s="5">
        <v>-1</v>
      </c>
      <c r="P119" s="5">
        <f>Source!DN96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209</v>
      </c>
      <c r="F120" s="5">
        <f>ROUND(Source!W96,O120)</f>
        <v>0</v>
      </c>
      <c r="G120" s="5" t="s">
        <v>132</v>
      </c>
      <c r="H120" s="5" t="s">
        <v>133</v>
      </c>
      <c r="I120" s="5"/>
      <c r="J120" s="5"/>
      <c r="K120" s="5">
        <v>209</v>
      </c>
      <c r="L120" s="5">
        <v>23</v>
      </c>
      <c r="M120" s="5">
        <v>3</v>
      </c>
      <c r="N120" s="5" t="s">
        <v>3</v>
      </c>
      <c r="O120" s="5">
        <v>2</v>
      </c>
      <c r="P120" s="5">
        <f>ROUND(Source!DO96,O120)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233</v>
      </c>
      <c r="F121" s="5">
        <f>ROUND(Source!BD96,O121)</f>
        <v>0</v>
      </c>
      <c r="G121" s="5" t="s">
        <v>134</v>
      </c>
      <c r="H121" s="5" t="s">
        <v>135</v>
      </c>
      <c r="I121" s="5"/>
      <c r="J121" s="5"/>
      <c r="K121" s="5">
        <v>233</v>
      </c>
      <c r="L121" s="5">
        <v>24</v>
      </c>
      <c r="M121" s="5">
        <v>3</v>
      </c>
      <c r="N121" s="5" t="s">
        <v>3</v>
      </c>
      <c r="O121" s="5">
        <v>2</v>
      </c>
      <c r="P121" s="5">
        <f>ROUND(Source!EV96,O121)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210</v>
      </c>
      <c r="F122" s="5">
        <f>ROUND(Source!X96,O122)</f>
        <v>0</v>
      </c>
      <c r="G122" s="5" t="s">
        <v>136</v>
      </c>
      <c r="H122" s="5" t="s">
        <v>137</v>
      </c>
      <c r="I122" s="5"/>
      <c r="J122" s="5"/>
      <c r="K122" s="5">
        <v>210</v>
      </c>
      <c r="L122" s="5">
        <v>25</v>
      </c>
      <c r="M122" s="5">
        <v>3</v>
      </c>
      <c r="N122" s="5" t="s">
        <v>3</v>
      </c>
      <c r="O122" s="5">
        <v>2</v>
      </c>
      <c r="P122" s="5">
        <f>ROUND(Source!DP96,O122)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211</v>
      </c>
      <c r="F123" s="5">
        <f>ROUND(Source!Y96,O123)</f>
        <v>0</v>
      </c>
      <c r="G123" s="5" t="s">
        <v>138</v>
      </c>
      <c r="H123" s="5" t="s">
        <v>139</v>
      </c>
      <c r="I123" s="5"/>
      <c r="J123" s="5"/>
      <c r="K123" s="5">
        <v>211</v>
      </c>
      <c r="L123" s="5">
        <v>26</v>
      </c>
      <c r="M123" s="5">
        <v>3</v>
      </c>
      <c r="N123" s="5" t="s">
        <v>3</v>
      </c>
      <c r="O123" s="5">
        <v>2</v>
      </c>
      <c r="P123" s="5">
        <f>ROUND(Source!DQ96,O123)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224</v>
      </c>
      <c r="F124" s="5">
        <f>ROUND(Source!AR96,O124)</f>
        <v>19277.47</v>
      </c>
      <c r="G124" s="5" t="s">
        <v>140</v>
      </c>
      <c r="H124" s="5" t="s">
        <v>141</v>
      </c>
      <c r="I124" s="5"/>
      <c r="J124" s="5"/>
      <c r="K124" s="5">
        <v>224</v>
      </c>
      <c r="L124" s="5">
        <v>27</v>
      </c>
      <c r="M124" s="5">
        <v>3</v>
      </c>
      <c r="N124" s="5" t="s">
        <v>3</v>
      </c>
      <c r="O124" s="5">
        <v>2</v>
      </c>
      <c r="P124" s="5">
        <f>ROUND(Source!EJ96,O124)</f>
        <v>145930.45000000001</v>
      </c>
      <c r="Q124" s="5"/>
      <c r="R124" s="5"/>
      <c r="S124" s="5"/>
      <c r="T124" s="5"/>
      <c r="U124" s="5"/>
      <c r="V124" s="5"/>
      <c r="W124" s="5">
        <v>19277.47</v>
      </c>
      <c r="X124" s="5">
        <v>1</v>
      </c>
      <c r="Y124" s="5">
        <v>19277.47</v>
      </c>
      <c r="Z124" s="5">
        <v>145930.45000000001</v>
      </c>
      <c r="AA124" s="5">
        <v>1</v>
      </c>
      <c r="AB124" s="5">
        <v>145930.45000000001</v>
      </c>
    </row>
    <row r="126" spans="1:206" x14ac:dyDescent="0.2">
      <c r="A126" s="3">
        <v>51</v>
      </c>
      <c r="B126" s="3">
        <f>B20</f>
        <v>1</v>
      </c>
      <c r="C126" s="3">
        <f>A20</f>
        <v>3</v>
      </c>
      <c r="D126" s="3">
        <f>ROW(A20)</f>
        <v>20</v>
      </c>
      <c r="E126" s="3"/>
      <c r="F126" s="3" t="str">
        <f>IF(F20&lt;&gt;"",F20,"")</f>
        <v>Новая локальная смета</v>
      </c>
      <c r="G126" s="3" t="str">
        <f>IF(G20&lt;&gt;"",G20,"")</f>
        <v>Новая локальная смета</v>
      </c>
      <c r="H126" s="3">
        <v>0</v>
      </c>
      <c r="I126" s="3"/>
      <c r="J126" s="3"/>
      <c r="K126" s="3"/>
      <c r="L126" s="3"/>
      <c r="M126" s="3"/>
      <c r="N126" s="3"/>
      <c r="O126" s="3">
        <f t="shared" ref="O126:T126" si="75">ROUND(O59+O96+AB126,2)</f>
        <v>19727.830000000002</v>
      </c>
      <c r="P126" s="3">
        <f t="shared" si="75"/>
        <v>19556.64</v>
      </c>
      <c r="Q126" s="3">
        <f t="shared" si="75"/>
        <v>63.83</v>
      </c>
      <c r="R126" s="3">
        <f t="shared" si="75"/>
        <v>10.9</v>
      </c>
      <c r="S126" s="3">
        <f t="shared" si="75"/>
        <v>107.36</v>
      </c>
      <c r="T126" s="3">
        <f t="shared" si="75"/>
        <v>0</v>
      </c>
      <c r="U126" s="3">
        <f>U59+U96+AH126</f>
        <v>8.2623955295999991</v>
      </c>
      <c r="V126" s="3">
        <f>V59+V96+AI126</f>
        <v>0</v>
      </c>
      <c r="W126" s="3">
        <f>ROUND(W59+W96+AJ126,2)</f>
        <v>0</v>
      </c>
      <c r="X126" s="3">
        <f>ROUND(X59+X96+AK126,2)</f>
        <v>114.71</v>
      </c>
      <c r="Y126" s="3">
        <f>ROUND(Y59+Y96+AL126,2)</f>
        <v>60.31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>
        <f t="shared" ref="AO126:BD126" si="76">ROUND(AO59+AO96+BX126,2)</f>
        <v>0</v>
      </c>
      <c r="AP126" s="3">
        <f t="shared" si="76"/>
        <v>19277.47</v>
      </c>
      <c r="AQ126" s="3">
        <f t="shared" si="76"/>
        <v>0</v>
      </c>
      <c r="AR126" s="3">
        <f t="shared" si="76"/>
        <v>19902.849999999999</v>
      </c>
      <c r="AS126" s="3">
        <f t="shared" si="76"/>
        <v>103.68</v>
      </c>
      <c r="AT126" s="3">
        <f t="shared" si="76"/>
        <v>521.70000000000005</v>
      </c>
      <c r="AU126" s="3">
        <f t="shared" si="76"/>
        <v>0</v>
      </c>
      <c r="AV126" s="3">
        <f t="shared" si="76"/>
        <v>19556.64</v>
      </c>
      <c r="AW126" s="3">
        <f t="shared" si="76"/>
        <v>279.17</v>
      </c>
      <c r="AX126" s="3">
        <f t="shared" si="76"/>
        <v>0</v>
      </c>
      <c r="AY126" s="3">
        <f t="shared" si="76"/>
        <v>279.17</v>
      </c>
      <c r="AZ126" s="3">
        <f t="shared" si="76"/>
        <v>19277.47</v>
      </c>
      <c r="BA126" s="3">
        <f t="shared" si="76"/>
        <v>0</v>
      </c>
      <c r="BB126" s="3">
        <f t="shared" si="76"/>
        <v>0</v>
      </c>
      <c r="BC126" s="3">
        <f t="shared" si="76"/>
        <v>0</v>
      </c>
      <c r="BD126" s="3">
        <f t="shared" si="76"/>
        <v>0</v>
      </c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4">
        <f t="shared" ref="DG126:DL126" si="77">ROUND(DG59+DG96+DT126,2)</f>
        <v>154941.31</v>
      </c>
      <c r="DH126" s="4">
        <f t="shared" si="77"/>
        <v>147682.23000000001</v>
      </c>
      <c r="DI126" s="4">
        <f t="shared" si="77"/>
        <v>1209.3399999999999</v>
      </c>
      <c r="DJ126" s="4">
        <f t="shared" si="77"/>
        <v>614.21</v>
      </c>
      <c r="DK126" s="4">
        <f t="shared" si="77"/>
        <v>6049.74</v>
      </c>
      <c r="DL126" s="4">
        <f t="shared" si="77"/>
        <v>0</v>
      </c>
      <c r="DM126" s="4">
        <f>DM59+DM96+DZ126</f>
        <v>8.2623955295999991</v>
      </c>
      <c r="DN126" s="4">
        <f>DN59+DN96+EA126</f>
        <v>0</v>
      </c>
      <c r="DO126" s="4">
        <f>ROUND(DO59+DO96+EB126,2)</f>
        <v>0</v>
      </c>
      <c r="DP126" s="4">
        <f>ROUND(DP59+DP96+EC126,2)</f>
        <v>6464.02</v>
      </c>
      <c r="DQ126" s="4">
        <f>ROUND(DQ59+DQ96+ED126,2)</f>
        <v>3398.62</v>
      </c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>
        <f t="shared" ref="EG126:EV126" si="78">ROUND(EG59+EG96+FP126,2)</f>
        <v>0</v>
      </c>
      <c r="EH126" s="4">
        <f t="shared" si="78"/>
        <v>145930.45000000001</v>
      </c>
      <c r="EI126" s="4">
        <f t="shared" si="78"/>
        <v>0</v>
      </c>
      <c r="EJ126" s="4">
        <f t="shared" si="78"/>
        <v>164803.95000000001</v>
      </c>
      <c r="EK126" s="4">
        <f t="shared" si="78"/>
        <v>1020.21</v>
      </c>
      <c r="EL126" s="4">
        <f t="shared" si="78"/>
        <v>17853.29</v>
      </c>
      <c r="EM126" s="4">
        <f t="shared" si="78"/>
        <v>0</v>
      </c>
      <c r="EN126" s="4">
        <f t="shared" si="78"/>
        <v>147682.23000000001</v>
      </c>
      <c r="EO126" s="4">
        <f t="shared" si="78"/>
        <v>1751.78</v>
      </c>
      <c r="EP126" s="4">
        <f t="shared" si="78"/>
        <v>0</v>
      </c>
      <c r="EQ126" s="4">
        <f t="shared" si="78"/>
        <v>1751.78</v>
      </c>
      <c r="ER126" s="4">
        <f t="shared" si="78"/>
        <v>145930.45000000001</v>
      </c>
      <c r="ES126" s="4">
        <f t="shared" si="78"/>
        <v>0</v>
      </c>
      <c r="ET126" s="4">
        <f t="shared" si="78"/>
        <v>0</v>
      </c>
      <c r="EU126" s="4">
        <f t="shared" si="78"/>
        <v>0</v>
      </c>
      <c r="EV126" s="4">
        <f t="shared" si="78"/>
        <v>0</v>
      </c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201</v>
      </c>
      <c r="F128" s="5">
        <f>ROUND(Source!O126,O128)</f>
        <v>19727.830000000002</v>
      </c>
      <c r="G128" s="5" t="s">
        <v>88</v>
      </c>
      <c r="H128" s="5" t="s">
        <v>89</v>
      </c>
      <c r="I128" s="5"/>
      <c r="J128" s="5"/>
      <c r="K128" s="5">
        <v>201</v>
      </c>
      <c r="L128" s="5">
        <v>1</v>
      </c>
      <c r="M128" s="5">
        <v>3</v>
      </c>
      <c r="N128" s="5" t="s">
        <v>3</v>
      </c>
      <c r="O128" s="5">
        <v>2</v>
      </c>
      <c r="P128" s="5">
        <f>ROUND(Source!DG126,O128)</f>
        <v>154941.31</v>
      </c>
      <c r="Q128" s="5"/>
      <c r="R128" s="5"/>
      <c r="S128" s="5"/>
      <c r="T128" s="5"/>
      <c r="U128" s="5"/>
      <c r="V128" s="5"/>
      <c r="W128" s="5">
        <v>19727.830000000002</v>
      </c>
      <c r="X128" s="5">
        <v>1</v>
      </c>
      <c r="Y128" s="5">
        <v>19727.830000000002</v>
      </c>
      <c r="Z128" s="5">
        <v>154941.31</v>
      </c>
      <c r="AA128" s="5">
        <v>1</v>
      </c>
      <c r="AB128" s="5">
        <v>154941.31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202</v>
      </c>
      <c r="F129" s="5">
        <f>ROUND(Source!P126,O129)</f>
        <v>19556.64</v>
      </c>
      <c r="G129" s="5" t="s">
        <v>90</v>
      </c>
      <c r="H129" s="5" t="s">
        <v>91</v>
      </c>
      <c r="I129" s="5"/>
      <c r="J129" s="5"/>
      <c r="K129" s="5">
        <v>202</v>
      </c>
      <c r="L129" s="5">
        <v>2</v>
      </c>
      <c r="M129" s="5">
        <v>3</v>
      </c>
      <c r="N129" s="5" t="s">
        <v>3</v>
      </c>
      <c r="O129" s="5">
        <v>2</v>
      </c>
      <c r="P129" s="5">
        <f>ROUND(Source!DH126,O129)</f>
        <v>147682.23000000001</v>
      </c>
      <c r="Q129" s="5"/>
      <c r="R129" s="5"/>
      <c r="S129" s="5"/>
      <c r="T129" s="5"/>
      <c r="U129" s="5"/>
      <c r="V129" s="5"/>
      <c r="W129" s="5">
        <v>19556.64</v>
      </c>
      <c r="X129" s="5">
        <v>1</v>
      </c>
      <c r="Y129" s="5">
        <v>19556.64</v>
      </c>
      <c r="Z129" s="5">
        <v>147682.23000000001</v>
      </c>
      <c r="AA129" s="5">
        <v>1</v>
      </c>
      <c r="AB129" s="5">
        <v>147682.23000000001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222</v>
      </c>
      <c r="F130" s="5">
        <f>ROUND(Source!AO126,O130)</f>
        <v>0</v>
      </c>
      <c r="G130" s="5" t="s">
        <v>92</v>
      </c>
      <c r="H130" s="5" t="s">
        <v>93</v>
      </c>
      <c r="I130" s="5"/>
      <c r="J130" s="5"/>
      <c r="K130" s="5">
        <v>222</v>
      </c>
      <c r="L130" s="5">
        <v>3</v>
      </c>
      <c r="M130" s="5">
        <v>3</v>
      </c>
      <c r="N130" s="5" t="s">
        <v>3</v>
      </c>
      <c r="O130" s="5">
        <v>2</v>
      </c>
      <c r="P130" s="5">
        <f>ROUND(Source!EG126,O130)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225</v>
      </c>
      <c r="F131" s="5">
        <f>ROUND(Source!AV126,O131)</f>
        <v>19556.64</v>
      </c>
      <c r="G131" s="5" t="s">
        <v>94</v>
      </c>
      <c r="H131" s="5" t="s">
        <v>95</v>
      </c>
      <c r="I131" s="5"/>
      <c r="J131" s="5"/>
      <c r="K131" s="5">
        <v>225</v>
      </c>
      <c r="L131" s="5">
        <v>4</v>
      </c>
      <c r="M131" s="5">
        <v>3</v>
      </c>
      <c r="N131" s="5" t="s">
        <v>3</v>
      </c>
      <c r="O131" s="5">
        <v>2</v>
      </c>
      <c r="P131" s="5">
        <f>ROUND(Source!EN126,O131)</f>
        <v>147682.23000000001</v>
      </c>
      <c r="Q131" s="5"/>
      <c r="R131" s="5"/>
      <c r="S131" s="5"/>
      <c r="T131" s="5"/>
      <c r="U131" s="5"/>
      <c r="V131" s="5"/>
      <c r="W131" s="5">
        <v>19556.64</v>
      </c>
      <c r="X131" s="5">
        <v>1</v>
      </c>
      <c r="Y131" s="5">
        <v>19556.64</v>
      </c>
      <c r="Z131" s="5">
        <v>147682.23000000001</v>
      </c>
      <c r="AA131" s="5">
        <v>1</v>
      </c>
      <c r="AB131" s="5">
        <v>147682.23000000001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226</v>
      </c>
      <c r="F132" s="5">
        <f>ROUND(Source!AW126,O132)</f>
        <v>279.17</v>
      </c>
      <c r="G132" s="5" t="s">
        <v>96</v>
      </c>
      <c r="H132" s="5" t="s">
        <v>97</v>
      </c>
      <c r="I132" s="5"/>
      <c r="J132" s="5"/>
      <c r="K132" s="5">
        <v>226</v>
      </c>
      <c r="L132" s="5">
        <v>5</v>
      </c>
      <c r="M132" s="5">
        <v>3</v>
      </c>
      <c r="N132" s="5" t="s">
        <v>3</v>
      </c>
      <c r="O132" s="5">
        <v>2</v>
      </c>
      <c r="P132" s="5">
        <f>ROUND(Source!EO126,O132)</f>
        <v>1751.78</v>
      </c>
      <c r="Q132" s="5"/>
      <c r="R132" s="5"/>
      <c r="S132" s="5"/>
      <c r="T132" s="5"/>
      <c r="U132" s="5"/>
      <c r="V132" s="5"/>
      <c r="W132" s="5">
        <v>279.17</v>
      </c>
      <c r="X132" s="5">
        <v>1</v>
      </c>
      <c r="Y132" s="5">
        <v>279.17</v>
      </c>
      <c r="Z132" s="5">
        <v>1751.78</v>
      </c>
      <c r="AA132" s="5">
        <v>1</v>
      </c>
      <c r="AB132" s="5">
        <v>1751.78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227</v>
      </c>
      <c r="F133" s="5">
        <f>ROUND(Source!AX126,O133)</f>
        <v>0</v>
      </c>
      <c r="G133" s="5" t="s">
        <v>98</v>
      </c>
      <c r="H133" s="5" t="s">
        <v>99</v>
      </c>
      <c r="I133" s="5"/>
      <c r="J133" s="5"/>
      <c r="K133" s="5">
        <v>227</v>
      </c>
      <c r="L133" s="5">
        <v>6</v>
      </c>
      <c r="M133" s="5">
        <v>3</v>
      </c>
      <c r="N133" s="5" t="s">
        <v>3</v>
      </c>
      <c r="O133" s="5">
        <v>2</v>
      </c>
      <c r="P133" s="5">
        <f>ROUND(Source!EP126,O133)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228</v>
      </c>
      <c r="F134" s="5">
        <f>ROUND(Source!AY126,O134)</f>
        <v>279.17</v>
      </c>
      <c r="G134" s="5" t="s">
        <v>100</v>
      </c>
      <c r="H134" s="5" t="s">
        <v>101</v>
      </c>
      <c r="I134" s="5"/>
      <c r="J134" s="5"/>
      <c r="K134" s="5">
        <v>228</v>
      </c>
      <c r="L134" s="5">
        <v>7</v>
      </c>
      <c r="M134" s="5">
        <v>3</v>
      </c>
      <c r="N134" s="5" t="s">
        <v>3</v>
      </c>
      <c r="O134" s="5">
        <v>2</v>
      </c>
      <c r="P134" s="5">
        <f>ROUND(Source!EQ126,O134)</f>
        <v>1751.78</v>
      </c>
      <c r="Q134" s="5"/>
      <c r="R134" s="5"/>
      <c r="S134" s="5"/>
      <c r="T134" s="5"/>
      <c r="U134" s="5"/>
      <c r="V134" s="5"/>
      <c r="W134" s="5">
        <v>279.17</v>
      </c>
      <c r="X134" s="5">
        <v>1</v>
      </c>
      <c r="Y134" s="5">
        <v>279.17</v>
      </c>
      <c r="Z134" s="5">
        <v>1751.78</v>
      </c>
      <c r="AA134" s="5">
        <v>1</v>
      </c>
      <c r="AB134" s="5">
        <v>1751.78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216</v>
      </c>
      <c r="F135" s="5">
        <f>ROUND(Source!AP126,O135)</f>
        <v>19277.47</v>
      </c>
      <c r="G135" s="5" t="s">
        <v>102</v>
      </c>
      <c r="H135" s="5" t="s">
        <v>103</v>
      </c>
      <c r="I135" s="5"/>
      <c r="J135" s="5"/>
      <c r="K135" s="5">
        <v>216</v>
      </c>
      <c r="L135" s="5">
        <v>8</v>
      </c>
      <c r="M135" s="5">
        <v>3</v>
      </c>
      <c r="N135" s="5" t="s">
        <v>3</v>
      </c>
      <c r="O135" s="5">
        <v>2</v>
      </c>
      <c r="P135" s="5">
        <f>ROUND(Source!EH126,O135)</f>
        <v>145930.45000000001</v>
      </c>
      <c r="Q135" s="5"/>
      <c r="R135" s="5"/>
      <c r="S135" s="5"/>
      <c r="T135" s="5"/>
      <c r="U135" s="5"/>
      <c r="V135" s="5"/>
      <c r="W135" s="5">
        <v>19277.47</v>
      </c>
      <c r="X135" s="5">
        <v>1</v>
      </c>
      <c r="Y135" s="5">
        <v>19277.47</v>
      </c>
      <c r="Z135" s="5">
        <v>145930.45000000001</v>
      </c>
      <c r="AA135" s="5">
        <v>1</v>
      </c>
      <c r="AB135" s="5">
        <v>145930.45000000001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223</v>
      </c>
      <c r="F136" s="5">
        <f>ROUND(Source!AQ126,O136)</f>
        <v>0</v>
      </c>
      <c r="G136" s="5" t="s">
        <v>104</v>
      </c>
      <c r="H136" s="5" t="s">
        <v>105</v>
      </c>
      <c r="I136" s="5"/>
      <c r="J136" s="5"/>
      <c r="K136" s="5">
        <v>223</v>
      </c>
      <c r="L136" s="5">
        <v>9</v>
      </c>
      <c r="M136" s="5">
        <v>3</v>
      </c>
      <c r="N136" s="5" t="s">
        <v>3</v>
      </c>
      <c r="O136" s="5">
        <v>2</v>
      </c>
      <c r="P136" s="5">
        <f>ROUND(Source!EI126,O136)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229</v>
      </c>
      <c r="F137" s="5">
        <f>ROUND(Source!AZ126,O137)</f>
        <v>19277.47</v>
      </c>
      <c r="G137" s="5" t="s">
        <v>106</v>
      </c>
      <c r="H137" s="5" t="s">
        <v>107</v>
      </c>
      <c r="I137" s="5"/>
      <c r="J137" s="5"/>
      <c r="K137" s="5">
        <v>229</v>
      </c>
      <c r="L137" s="5">
        <v>10</v>
      </c>
      <c r="M137" s="5">
        <v>3</v>
      </c>
      <c r="N137" s="5" t="s">
        <v>3</v>
      </c>
      <c r="O137" s="5">
        <v>2</v>
      </c>
      <c r="P137" s="5">
        <f>ROUND(Source!ER126,O137)</f>
        <v>145930.45000000001</v>
      </c>
      <c r="Q137" s="5"/>
      <c r="R137" s="5"/>
      <c r="S137" s="5"/>
      <c r="T137" s="5"/>
      <c r="U137" s="5"/>
      <c r="V137" s="5"/>
      <c r="W137" s="5">
        <v>19277.47</v>
      </c>
      <c r="X137" s="5">
        <v>1</v>
      </c>
      <c r="Y137" s="5">
        <v>19277.47</v>
      </c>
      <c r="Z137" s="5">
        <v>145930.45000000001</v>
      </c>
      <c r="AA137" s="5">
        <v>1</v>
      </c>
      <c r="AB137" s="5">
        <v>145930.45000000001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203</v>
      </c>
      <c r="F138" s="5">
        <f>ROUND(Source!Q126,O138)</f>
        <v>63.83</v>
      </c>
      <c r="G138" s="5" t="s">
        <v>108</v>
      </c>
      <c r="H138" s="5" t="s">
        <v>109</v>
      </c>
      <c r="I138" s="5"/>
      <c r="J138" s="5"/>
      <c r="K138" s="5">
        <v>203</v>
      </c>
      <c r="L138" s="5">
        <v>11</v>
      </c>
      <c r="M138" s="5">
        <v>3</v>
      </c>
      <c r="N138" s="5" t="s">
        <v>3</v>
      </c>
      <c r="O138" s="5">
        <v>2</v>
      </c>
      <c r="P138" s="5">
        <f>ROUND(Source!DI126,O138)</f>
        <v>1209.3399999999999</v>
      </c>
      <c r="Q138" s="5"/>
      <c r="R138" s="5"/>
      <c r="S138" s="5"/>
      <c r="T138" s="5"/>
      <c r="U138" s="5"/>
      <c r="V138" s="5"/>
      <c r="W138" s="5">
        <v>63.83</v>
      </c>
      <c r="X138" s="5">
        <v>1</v>
      </c>
      <c r="Y138" s="5">
        <v>63.83</v>
      </c>
      <c r="Z138" s="5">
        <v>1209.3399999999999</v>
      </c>
      <c r="AA138" s="5">
        <v>1</v>
      </c>
      <c r="AB138" s="5">
        <v>1209.3399999999999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231</v>
      </c>
      <c r="F139" s="5">
        <f>ROUND(Source!BB126,O139)</f>
        <v>0</v>
      </c>
      <c r="G139" s="5" t="s">
        <v>110</v>
      </c>
      <c r="H139" s="5" t="s">
        <v>111</v>
      </c>
      <c r="I139" s="5"/>
      <c r="J139" s="5"/>
      <c r="K139" s="5">
        <v>231</v>
      </c>
      <c r="L139" s="5">
        <v>12</v>
      </c>
      <c r="M139" s="5">
        <v>3</v>
      </c>
      <c r="N139" s="5" t="s">
        <v>3</v>
      </c>
      <c r="O139" s="5">
        <v>2</v>
      </c>
      <c r="P139" s="5">
        <f>ROUND(Source!ET126,O139)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204</v>
      </c>
      <c r="F140" s="5">
        <f>ROUND(Source!R126,O140)</f>
        <v>10.9</v>
      </c>
      <c r="G140" s="5" t="s">
        <v>112</v>
      </c>
      <c r="H140" s="5" t="s">
        <v>113</v>
      </c>
      <c r="I140" s="5"/>
      <c r="J140" s="5"/>
      <c r="K140" s="5">
        <v>204</v>
      </c>
      <c r="L140" s="5">
        <v>13</v>
      </c>
      <c r="M140" s="5">
        <v>3</v>
      </c>
      <c r="N140" s="5" t="s">
        <v>3</v>
      </c>
      <c r="O140" s="5">
        <v>2</v>
      </c>
      <c r="P140" s="5">
        <f>ROUND(Source!DJ126,O140)</f>
        <v>614.21</v>
      </c>
      <c r="Q140" s="5"/>
      <c r="R140" s="5"/>
      <c r="S140" s="5"/>
      <c r="T140" s="5"/>
      <c r="U140" s="5"/>
      <c r="V140" s="5"/>
      <c r="W140" s="5">
        <v>10.9</v>
      </c>
      <c r="X140" s="5">
        <v>1</v>
      </c>
      <c r="Y140" s="5">
        <v>10.9</v>
      </c>
      <c r="Z140" s="5">
        <v>614.21</v>
      </c>
      <c r="AA140" s="5">
        <v>1</v>
      </c>
      <c r="AB140" s="5">
        <v>614.21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205</v>
      </c>
      <c r="F141" s="5">
        <f>ROUND(Source!S126,O141)</f>
        <v>107.36</v>
      </c>
      <c r="G141" s="5" t="s">
        <v>114</v>
      </c>
      <c r="H141" s="5" t="s">
        <v>115</v>
      </c>
      <c r="I141" s="5"/>
      <c r="J141" s="5"/>
      <c r="K141" s="5">
        <v>205</v>
      </c>
      <c r="L141" s="5">
        <v>14</v>
      </c>
      <c r="M141" s="5">
        <v>3</v>
      </c>
      <c r="N141" s="5" t="s">
        <v>3</v>
      </c>
      <c r="O141" s="5">
        <v>2</v>
      </c>
      <c r="P141" s="5">
        <f>ROUND(Source!DK126,O141)</f>
        <v>6049.74</v>
      </c>
      <c r="Q141" s="5"/>
      <c r="R141" s="5"/>
      <c r="S141" s="5"/>
      <c r="T141" s="5"/>
      <c r="U141" s="5"/>
      <c r="V141" s="5"/>
      <c r="W141" s="5">
        <v>107.36</v>
      </c>
      <c r="X141" s="5">
        <v>1</v>
      </c>
      <c r="Y141" s="5">
        <v>107.36</v>
      </c>
      <c r="Z141" s="5">
        <v>6049.74</v>
      </c>
      <c r="AA141" s="5">
        <v>1</v>
      </c>
      <c r="AB141" s="5">
        <v>6049.74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232</v>
      </c>
      <c r="F142" s="5">
        <f>ROUND(Source!BC126,O142)</f>
        <v>0</v>
      </c>
      <c r="G142" s="5" t="s">
        <v>116</v>
      </c>
      <c r="H142" s="5" t="s">
        <v>117</v>
      </c>
      <c r="I142" s="5"/>
      <c r="J142" s="5"/>
      <c r="K142" s="5">
        <v>232</v>
      </c>
      <c r="L142" s="5">
        <v>15</v>
      </c>
      <c r="M142" s="5">
        <v>3</v>
      </c>
      <c r="N142" s="5" t="s">
        <v>3</v>
      </c>
      <c r="O142" s="5">
        <v>2</v>
      </c>
      <c r="P142" s="5">
        <f>ROUND(Source!EU126,O142)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214</v>
      </c>
      <c r="F143" s="5">
        <f>ROUND(Source!AS126,O143)</f>
        <v>103.68</v>
      </c>
      <c r="G143" s="5" t="s">
        <v>118</v>
      </c>
      <c r="H143" s="5" t="s">
        <v>119</v>
      </c>
      <c r="I143" s="5"/>
      <c r="J143" s="5"/>
      <c r="K143" s="5">
        <v>214</v>
      </c>
      <c r="L143" s="5">
        <v>16</v>
      </c>
      <c r="M143" s="5">
        <v>3</v>
      </c>
      <c r="N143" s="5" t="s">
        <v>3</v>
      </c>
      <c r="O143" s="5">
        <v>2</v>
      </c>
      <c r="P143" s="5">
        <f>ROUND(Source!EK126,O143)</f>
        <v>1020.21</v>
      </c>
      <c r="Q143" s="5"/>
      <c r="R143" s="5"/>
      <c r="S143" s="5"/>
      <c r="T143" s="5"/>
      <c r="U143" s="5"/>
      <c r="V143" s="5"/>
      <c r="W143" s="5">
        <v>103.68</v>
      </c>
      <c r="X143" s="5">
        <v>1</v>
      </c>
      <c r="Y143" s="5">
        <v>103.68</v>
      </c>
      <c r="Z143" s="5">
        <v>1020.21</v>
      </c>
      <c r="AA143" s="5">
        <v>1</v>
      </c>
      <c r="AB143" s="5">
        <v>1020.21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215</v>
      </c>
      <c r="F144" s="5">
        <f>ROUND(Source!AT126,O144)</f>
        <v>521.70000000000005</v>
      </c>
      <c r="G144" s="5" t="s">
        <v>120</v>
      </c>
      <c r="H144" s="5" t="s">
        <v>121</v>
      </c>
      <c r="I144" s="5"/>
      <c r="J144" s="5"/>
      <c r="K144" s="5">
        <v>215</v>
      </c>
      <c r="L144" s="5">
        <v>17</v>
      </c>
      <c r="M144" s="5">
        <v>3</v>
      </c>
      <c r="N144" s="5" t="s">
        <v>3</v>
      </c>
      <c r="O144" s="5">
        <v>2</v>
      </c>
      <c r="P144" s="5">
        <f>ROUND(Source!EL126,O144)</f>
        <v>17853.29</v>
      </c>
      <c r="Q144" s="5"/>
      <c r="R144" s="5"/>
      <c r="S144" s="5"/>
      <c r="T144" s="5"/>
      <c r="U144" s="5"/>
      <c r="V144" s="5"/>
      <c r="W144" s="5">
        <v>521.70000000000005</v>
      </c>
      <c r="X144" s="5">
        <v>1</v>
      </c>
      <c r="Y144" s="5">
        <v>521.70000000000005</v>
      </c>
      <c r="Z144" s="5">
        <v>17853.29</v>
      </c>
      <c r="AA144" s="5">
        <v>1</v>
      </c>
      <c r="AB144" s="5">
        <v>17853.29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217</v>
      </c>
      <c r="F145" s="5">
        <f>ROUND(Source!AU126,O145)</f>
        <v>0</v>
      </c>
      <c r="G145" s="5" t="s">
        <v>122</v>
      </c>
      <c r="H145" s="5" t="s">
        <v>123</v>
      </c>
      <c r="I145" s="5"/>
      <c r="J145" s="5"/>
      <c r="K145" s="5">
        <v>217</v>
      </c>
      <c r="L145" s="5">
        <v>18</v>
      </c>
      <c r="M145" s="5">
        <v>3</v>
      </c>
      <c r="N145" s="5" t="s">
        <v>3</v>
      </c>
      <c r="O145" s="5">
        <v>2</v>
      </c>
      <c r="P145" s="5">
        <f>ROUND(Source!EM126,O145)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230</v>
      </c>
      <c r="F146" s="5">
        <f>ROUND(Source!BA126,O146)</f>
        <v>0</v>
      </c>
      <c r="G146" s="5" t="s">
        <v>124</v>
      </c>
      <c r="H146" s="5" t="s">
        <v>125</v>
      </c>
      <c r="I146" s="5"/>
      <c r="J146" s="5"/>
      <c r="K146" s="5">
        <v>230</v>
      </c>
      <c r="L146" s="5">
        <v>19</v>
      </c>
      <c r="M146" s="5">
        <v>3</v>
      </c>
      <c r="N146" s="5" t="s">
        <v>3</v>
      </c>
      <c r="O146" s="5">
        <v>2</v>
      </c>
      <c r="P146" s="5">
        <f>ROUND(Source!ES126,O146)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206</v>
      </c>
      <c r="F147" s="5">
        <f>ROUND(Source!T126,O147)</f>
        <v>0</v>
      </c>
      <c r="G147" s="5" t="s">
        <v>126</v>
      </c>
      <c r="H147" s="5" t="s">
        <v>127</v>
      </c>
      <c r="I147" s="5"/>
      <c r="J147" s="5"/>
      <c r="K147" s="5">
        <v>206</v>
      </c>
      <c r="L147" s="5">
        <v>20</v>
      </c>
      <c r="M147" s="5">
        <v>3</v>
      </c>
      <c r="N147" s="5" t="s">
        <v>3</v>
      </c>
      <c r="O147" s="5">
        <v>2</v>
      </c>
      <c r="P147" s="5">
        <f>ROUND(Source!DL126,O147)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207</v>
      </c>
      <c r="F148" s="5">
        <f>Source!U126</f>
        <v>8.2623955295999991</v>
      </c>
      <c r="G148" s="5" t="s">
        <v>128</v>
      </c>
      <c r="H148" s="5" t="s">
        <v>129</v>
      </c>
      <c r="I148" s="5"/>
      <c r="J148" s="5"/>
      <c r="K148" s="5">
        <v>207</v>
      </c>
      <c r="L148" s="5">
        <v>21</v>
      </c>
      <c r="M148" s="5">
        <v>3</v>
      </c>
      <c r="N148" s="5" t="s">
        <v>3</v>
      </c>
      <c r="O148" s="5">
        <v>-1</v>
      </c>
      <c r="P148" s="5">
        <f>Source!DM126</f>
        <v>8.2623955295999991</v>
      </c>
      <c r="Q148" s="5"/>
      <c r="R148" s="5"/>
      <c r="S148" s="5"/>
      <c r="T148" s="5"/>
      <c r="U148" s="5"/>
      <c r="V148" s="5"/>
      <c r="W148" s="5">
        <v>8.2623955295999991</v>
      </c>
      <c r="X148" s="5">
        <v>1</v>
      </c>
      <c r="Y148" s="5">
        <v>8.2623955295999991</v>
      </c>
      <c r="Z148" s="5">
        <v>8.2623955295999991</v>
      </c>
      <c r="AA148" s="5">
        <v>1</v>
      </c>
      <c r="AB148" s="5">
        <v>8.2623955295999991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208</v>
      </c>
      <c r="F149" s="5">
        <f>Source!V126</f>
        <v>0</v>
      </c>
      <c r="G149" s="5" t="s">
        <v>130</v>
      </c>
      <c r="H149" s="5" t="s">
        <v>131</v>
      </c>
      <c r="I149" s="5"/>
      <c r="J149" s="5"/>
      <c r="K149" s="5">
        <v>208</v>
      </c>
      <c r="L149" s="5">
        <v>22</v>
      </c>
      <c r="M149" s="5">
        <v>3</v>
      </c>
      <c r="N149" s="5" t="s">
        <v>3</v>
      </c>
      <c r="O149" s="5">
        <v>-1</v>
      </c>
      <c r="P149" s="5">
        <f>Source!DN126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209</v>
      </c>
      <c r="F150" s="5">
        <f>ROUND(Source!W126,O150)</f>
        <v>0</v>
      </c>
      <c r="G150" s="5" t="s">
        <v>132</v>
      </c>
      <c r="H150" s="5" t="s">
        <v>133</v>
      </c>
      <c r="I150" s="5"/>
      <c r="J150" s="5"/>
      <c r="K150" s="5">
        <v>209</v>
      </c>
      <c r="L150" s="5">
        <v>23</v>
      </c>
      <c r="M150" s="5">
        <v>3</v>
      </c>
      <c r="N150" s="5" t="s">
        <v>3</v>
      </c>
      <c r="O150" s="5">
        <v>2</v>
      </c>
      <c r="P150" s="5">
        <f>ROUND(Source!DO126,O150)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233</v>
      </c>
      <c r="F151" s="5">
        <f>ROUND(Source!BD126,O151)</f>
        <v>0</v>
      </c>
      <c r="G151" s="5" t="s">
        <v>134</v>
      </c>
      <c r="H151" s="5" t="s">
        <v>135</v>
      </c>
      <c r="I151" s="5"/>
      <c r="J151" s="5"/>
      <c r="K151" s="5">
        <v>233</v>
      </c>
      <c r="L151" s="5">
        <v>24</v>
      </c>
      <c r="M151" s="5">
        <v>3</v>
      </c>
      <c r="N151" s="5" t="s">
        <v>3</v>
      </c>
      <c r="O151" s="5">
        <v>2</v>
      </c>
      <c r="P151" s="5">
        <f>ROUND(Source!EV126,O151)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210</v>
      </c>
      <c r="F152" s="5">
        <f>ROUND(Source!X126,O152)</f>
        <v>114.71</v>
      </c>
      <c r="G152" s="5" t="s">
        <v>136</v>
      </c>
      <c r="H152" s="5" t="s">
        <v>137</v>
      </c>
      <c r="I152" s="5"/>
      <c r="J152" s="5"/>
      <c r="K152" s="5">
        <v>210</v>
      </c>
      <c r="L152" s="5">
        <v>25</v>
      </c>
      <c r="M152" s="5">
        <v>3</v>
      </c>
      <c r="N152" s="5" t="s">
        <v>3</v>
      </c>
      <c r="O152" s="5">
        <v>2</v>
      </c>
      <c r="P152" s="5">
        <f>ROUND(Source!DP126,O152)</f>
        <v>6464.02</v>
      </c>
      <c r="Q152" s="5"/>
      <c r="R152" s="5"/>
      <c r="S152" s="5"/>
      <c r="T152" s="5"/>
      <c r="U152" s="5"/>
      <c r="V152" s="5"/>
      <c r="W152" s="5">
        <v>114.71</v>
      </c>
      <c r="X152" s="5">
        <v>1</v>
      </c>
      <c r="Y152" s="5">
        <v>114.71</v>
      </c>
      <c r="Z152" s="5">
        <v>6464.02</v>
      </c>
      <c r="AA152" s="5">
        <v>1</v>
      </c>
      <c r="AB152" s="5">
        <v>6464.02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211</v>
      </c>
      <c r="F153" s="5">
        <f>ROUND(Source!Y126,O153)</f>
        <v>60.31</v>
      </c>
      <c r="G153" s="5" t="s">
        <v>138</v>
      </c>
      <c r="H153" s="5" t="s">
        <v>139</v>
      </c>
      <c r="I153" s="5"/>
      <c r="J153" s="5"/>
      <c r="K153" s="5">
        <v>211</v>
      </c>
      <c r="L153" s="5">
        <v>26</v>
      </c>
      <c r="M153" s="5">
        <v>3</v>
      </c>
      <c r="N153" s="5" t="s">
        <v>3</v>
      </c>
      <c r="O153" s="5">
        <v>2</v>
      </c>
      <c r="P153" s="5">
        <f>ROUND(Source!DQ126,O153)</f>
        <v>3398.62</v>
      </c>
      <c r="Q153" s="5"/>
      <c r="R153" s="5"/>
      <c r="S153" s="5"/>
      <c r="T153" s="5"/>
      <c r="U153" s="5"/>
      <c r="V153" s="5"/>
      <c r="W153" s="5">
        <v>60.31</v>
      </c>
      <c r="X153" s="5">
        <v>1</v>
      </c>
      <c r="Y153" s="5">
        <v>60.31</v>
      </c>
      <c r="Z153" s="5">
        <v>3398.62</v>
      </c>
      <c r="AA153" s="5">
        <v>1</v>
      </c>
      <c r="AB153" s="5">
        <v>3398.62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224</v>
      </c>
      <c r="F154" s="5">
        <f>ROUND(Source!AR126,O154)</f>
        <v>19902.849999999999</v>
      </c>
      <c r="G154" s="5" t="s">
        <v>140</v>
      </c>
      <c r="H154" s="5" t="s">
        <v>141</v>
      </c>
      <c r="I154" s="5"/>
      <c r="J154" s="5"/>
      <c r="K154" s="5">
        <v>224</v>
      </c>
      <c r="L154" s="5">
        <v>27</v>
      </c>
      <c r="M154" s="5">
        <v>3</v>
      </c>
      <c r="N154" s="5" t="s">
        <v>3</v>
      </c>
      <c r="O154" s="5">
        <v>2</v>
      </c>
      <c r="P154" s="5">
        <f>ROUND(Source!EJ126,O154)</f>
        <v>164803.95000000001</v>
      </c>
      <c r="Q154" s="5"/>
      <c r="R154" s="5"/>
      <c r="S154" s="5"/>
      <c r="T154" s="5"/>
      <c r="U154" s="5"/>
      <c r="V154" s="5"/>
      <c r="W154" s="5">
        <v>19902.849999999999</v>
      </c>
      <c r="X154" s="5">
        <v>1</v>
      </c>
      <c r="Y154" s="5">
        <v>19902.849999999999</v>
      </c>
      <c r="Z154" s="5">
        <v>164803.95000000001</v>
      </c>
      <c r="AA154" s="5">
        <v>1</v>
      </c>
      <c r="AB154" s="5">
        <v>164803.95000000001</v>
      </c>
    </row>
    <row r="155" spans="1:28" x14ac:dyDescent="0.2">
      <c r="A155" s="5">
        <v>50</v>
      </c>
      <c r="B155" s="5">
        <v>1</v>
      </c>
      <c r="C155" s="5">
        <v>0</v>
      </c>
      <c r="D155" s="5">
        <v>2</v>
      </c>
      <c r="E155" s="5">
        <v>0</v>
      </c>
      <c r="F155" s="5">
        <f>0</f>
        <v>0</v>
      </c>
      <c r="G155" s="5" t="s">
        <v>151</v>
      </c>
      <c r="H155" s="5" t="s">
        <v>152</v>
      </c>
      <c r="I155" s="5"/>
      <c r="J155" s="5"/>
      <c r="K155" s="5">
        <v>212</v>
      </c>
      <c r="L155" s="5">
        <v>28</v>
      </c>
      <c r="M155" s="5">
        <v>0</v>
      </c>
      <c r="N155" s="5" t="s">
        <v>3</v>
      </c>
      <c r="O155" s="5">
        <v>-1</v>
      </c>
      <c r="P155" s="5">
        <f>0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1</v>
      </c>
      <c r="C156" s="5">
        <v>0</v>
      </c>
      <c r="D156" s="5">
        <v>2</v>
      </c>
      <c r="E156" s="5">
        <v>0</v>
      </c>
      <c r="F156" s="5">
        <f>ROUND(F143+F144,O156)</f>
        <v>625.38</v>
      </c>
      <c r="G156" s="5" t="s">
        <v>153</v>
      </c>
      <c r="H156" s="5" t="s">
        <v>153</v>
      </c>
      <c r="I156" s="5"/>
      <c r="J156" s="5"/>
      <c r="K156" s="5">
        <v>212</v>
      </c>
      <c r="L156" s="5">
        <v>29</v>
      </c>
      <c r="M156" s="5">
        <v>1</v>
      </c>
      <c r="N156" s="5" t="s">
        <v>3</v>
      </c>
      <c r="O156" s="5">
        <v>2</v>
      </c>
      <c r="P156" s="5">
        <f>ROUND(P143+P144,O156)</f>
        <v>18873.5</v>
      </c>
      <c r="Q156" s="5"/>
      <c r="R156" s="5"/>
      <c r="S156" s="5"/>
      <c r="T156" s="5"/>
      <c r="U156" s="5"/>
      <c r="V156" s="5"/>
      <c r="W156" s="5">
        <v>625.38</v>
      </c>
      <c r="X156" s="5">
        <v>1</v>
      </c>
      <c r="Y156" s="5">
        <v>625.38</v>
      </c>
      <c r="Z156" s="5">
        <v>18873.5</v>
      </c>
      <c r="AA156" s="5">
        <v>1</v>
      </c>
      <c r="AB156" s="5">
        <v>18873.5</v>
      </c>
    </row>
    <row r="157" spans="1:28" x14ac:dyDescent="0.2">
      <c r="A157" s="5">
        <v>50</v>
      </c>
      <c r="B157" s="5">
        <v>1</v>
      </c>
      <c r="C157" s="5">
        <v>0</v>
      </c>
      <c r="D157" s="5">
        <v>2</v>
      </c>
      <c r="E157" s="5">
        <v>0</v>
      </c>
      <c r="F157" s="5">
        <f>ROUND(F135,O157)</f>
        <v>19277.47</v>
      </c>
      <c r="G157" s="5" t="s">
        <v>154</v>
      </c>
      <c r="H157" s="5" t="s">
        <v>142</v>
      </c>
      <c r="I157" s="5"/>
      <c r="J157" s="5"/>
      <c r="K157" s="5">
        <v>212</v>
      </c>
      <c r="L157" s="5">
        <v>30</v>
      </c>
      <c r="M157" s="5">
        <v>1</v>
      </c>
      <c r="N157" s="5" t="s">
        <v>3</v>
      </c>
      <c r="O157" s="5">
        <v>2</v>
      </c>
      <c r="P157" s="5">
        <f>ROUND(P135,O157)</f>
        <v>145930.45000000001</v>
      </c>
      <c r="Q157" s="5"/>
      <c r="R157" s="5"/>
      <c r="S157" s="5"/>
      <c r="T157" s="5"/>
      <c r="U157" s="5"/>
      <c r="V157" s="5"/>
      <c r="W157" s="5">
        <v>19277.47</v>
      </c>
      <c r="X157" s="5">
        <v>1</v>
      </c>
      <c r="Y157" s="5">
        <v>19277.47</v>
      </c>
      <c r="Z157" s="5">
        <v>145930.45000000001</v>
      </c>
      <c r="AA157" s="5">
        <v>1</v>
      </c>
      <c r="AB157" s="5">
        <v>145930.45000000001</v>
      </c>
    </row>
    <row r="158" spans="1:28" x14ac:dyDescent="0.2">
      <c r="A158" s="5">
        <v>50</v>
      </c>
      <c r="B158" s="5">
        <v>0</v>
      </c>
      <c r="C158" s="5">
        <v>0</v>
      </c>
      <c r="D158" s="5">
        <v>2</v>
      </c>
      <c r="E158" s="5">
        <v>0</v>
      </c>
      <c r="F158" s="5">
        <f>ROUND(F145,O158)</f>
        <v>0</v>
      </c>
      <c r="G158" s="5" t="s">
        <v>155</v>
      </c>
      <c r="H158" s="5" t="s">
        <v>122</v>
      </c>
      <c r="I158" s="5"/>
      <c r="J158" s="5"/>
      <c r="K158" s="5">
        <v>212</v>
      </c>
      <c r="L158" s="5">
        <v>31</v>
      </c>
      <c r="M158" s="5">
        <v>1</v>
      </c>
      <c r="N158" s="5" t="s">
        <v>3</v>
      </c>
      <c r="O158" s="5">
        <v>2</v>
      </c>
      <c r="P158" s="5">
        <f>ROUND(P145,O158)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1</v>
      </c>
      <c r="C159" s="5">
        <v>0</v>
      </c>
      <c r="D159" s="5">
        <v>2</v>
      </c>
      <c r="E159" s="5">
        <v>0</v>
      </c>
      <c r="F159" s="5">
        <f>0</f>
        <v>0</v>
      </c>
      <c r="G159" s="5" t="s">
        <v>3</v>
      </c>
      <c r="H159" s="5" t="s">
        <v>3</v>
      </c>
      <c r="I159" s="5"/>
      <c r="J159" s="5"/>
      <c r="K159" s="5">
        <v>212</v>
      </c>
      <c r="L159" s="5">
        <v>32</v>
      </c>
      <c r="M159" s="5">
        <v>0</v>
      </c>
      <c r="N159" s="5" t="s">
        <v>3</v>
      </c>
      <c r="O159" s="5">
        <v>-1</v>
      </c>
      <c r="P159" s="5">
        <f>0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1</v>
      </c>
      <c r="C160" s="5">
        <v>0</v>
      </c>
      <c r="D160" s="5">
        <v>2</v>
      </c>
      <c r="E160" s="5">
        <v>0</v>
      </c>
      <c r="F160" s="5">
        <f>ROUND(F156,O160)</f>
        <v>625.38</v>
      </c>
      <c r="G160" s="5" t="s">
        <v>156</v>
      </c>
      <c r="H160" s="5" t="s">
        <v>157</v>
      </c>
      <c r="I160" s="5"/>
      <c r="J160" s="5"/>
      <c r="K160" s="5">
        <v>212</v>
      </c>
      <c r="L160" s="5">
        <v>33</v>
      </c>
      <c r="M160" s="5">
        <v>1</v>
      </c>
      <c r="N160" s="5" t="s">
        <v>3</v>
      </c>
      <c r="O160" s="5">
        <v>2</v>
      </c>
      <c r="P160" s="5">
        <f>ROUND(P156,O160)</f>
        <v>18873.5</v>
      </c>
      <c r="Q160" s="5"/>
      <c r="R160" s="5"/>
      <c r="S160" s="5"/>
      <c r="T160" s="5"/>
      <c r="U160" s="5"/>
      <c r="V160" s="5"/>
      <c r="W160" s="5">
        <v>625.38</v>
      </c>
      <c r="X160" s="5">
        <v>1</v>
      </c>
      <c r="Y160" s="5">
        <v>625.38</v>
      </c>
      <c r="Z160" s="5">
        <v>18873.5</v>
      </c>
      <c r="AA160" s="5">
        <v>1</v>
      </c>
      <c r="AB160" s="5">
        <v>18873.5</v>
      </c>
    </row>
    <row r="161" spans="1:206" x14ac:dyDescent="0.2">
      <c r="A161" s="5">
        <v>50</v>
      </c>
      <c r="B161" s="5">
        <v>1</v>
      </c>
      <c r="C161" s="5">
        <v>0</v>
      </c>
      <c r="D161" s="5">
        <v>2</v>
      </c>
      <c r="E161" s="5">
        <v>0</v>
      </c>
      <c r="F161" s="5">
        <f>ROUND(F157,O161)</f>
        <v>19277.47</v>
      </c>
      <c r="G161" s="5" t="s">
        <v>158</v>
      </c>
      <c r="H161" s="5" t="s">
        <v>159</v>
      </c>
      <c r="I161" s="5"/>
      <c r="J161" s="5"/>
      <c r="K161" s="5">
        <v>212</v>
      </c>
      <c r="L161" s="5">
        <v>34</v>
      </c>
      <c r="M161" s="5">
        <v>1</v>
      </c>
      <c r="N161" s="5" t="s">
        <v>3</v>
      </c>
      <c r="O161" s="5">
        <v>2</v>
      </c>
      <c r="P161" s="5">
        <f>ROUND(P157,O161)</f>
        <v>145930.45000000001</v>
      </c>
      <c r="Q161" s="5"/>
      <c r="R161" s="5"/>
      <c r="S161" s="5"/>
      <c r="T161" s="5"/>
      <c r="U161" s="5"/>
      <c r="V161" s="5"/>
      <c r="W161" s="5">
        <v>19277.47</v>
      </c>
      <c r="X161" s="5">
        <v>1</v>
      </c>
      <c r="Y161" s="5">
        <v>19277.47</v>
      </c>
      <c r="Z161" s="5">
        <v>145930.45000000001</v>
      </c>
      <c r="AA161" s="5">
        <v>1</v>
      </c>
      <c r="AB161" s="5">
        <v>145930.45000000001</v>
      </c>
    </row>
    <row r="162" spans="1:206" x14ac:dyDescent="0.2">
      <c r="A162" s="5">
        <v>50</v>
      </c>
      <c r="B162" s="5">
        <v>0</v>
      </c>
      <c r="C162" s="5">
        <v>0</v>
      </c>
      <c r="D162" s="5">
        <v>2</v>
      </c>
      <c r="E162" s="5">
        <v>0</v>
      </c>
      <c r="F162" s="5">
        <f>ROUND(F158,O162)</f>
        <v>0</v>
      </c>
      <c r="G162" s="5" t="s">
        <v>160</v>
      </c>
      <c r="H162" s="5" t="s">
        <v>161</v>
      </c>
      <c r="I162" s="5"/>
      <c r="J162" s="5"/>
      <c r="K162" s="5">
        <v>212</v>
      </c>
      <c r="L162" s="5">
        <v>35</v>
      </c>
      <c r="M162" s="5">
        <v>1</v>
      </c>
      <c r="N162" s="5" t="s">
        <v>3</v>
      </c>
      <c r="O162" s="5">
        <v>2</v>
      </c>
      <c r="P162" s="5">
        <f>ROUND(P158,O162)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1</v>
      </c>
      <c r="C163" s="5">
        <v>0</v>
      </c>
      <c r="D163" s="5">
        <v>2</v>
      </c>
      <c r="E163" s="5">
        <v>0</v>
      </c>
      <c r="F163" s="5">
        <f>ROUND(F160+F161+F162,O163)</f>
        <v>19902.849999999999</v>
      </c>
      <c r="G163" s="5" t="s">
        <v>162</v>
      </c>
      <c r="H163" s="5" t="s">
        <v>163</v>
      </c>
      <c r="I163" s="5"/>
      <c r="J163" s="5"/>
      <c r="K163" s="5">
        <v>212</v>
      </c>
      <c r="L163" s="5">
        <v>36</v>
      </c>
      <c r="M163" s="5">
        <v>0</v>
      </c>
      <c r="N163" s="5" t="s">
        <v>3</v>
      </c>
      <c r="O163" s="5">
        <v>2</v>
      </c>
      <c r="P163" s="5">
        <f>ROUND(P160+P161+P162,O163)</f>
        <v>164803.95000000001</v>
      </c>
      <c r="Q163" s="5"/>
      <c r="R163" s="5"/>
      <c r="S163" s="5"/>
      <c r="T163" s="5"/>
      <c r="U163" s="5"/>
      <c r="V163" s="5"/>
      <c r="W163" s="5">
        <v>19902.849999999999</v>
      </c>
      <c r="X163" s="5">
        <v>1</v>
      </c>
      <c r="Y163" s="5">
        <v>19902.849999999999</v>
      </c>
      <c r="Z163" s="5">
        <v>164803.95000000001</v>
      </c>
      <c r="AA163" s="5">
        <v>1</v>
      </c>
      <c r="AB163" s="5">
        <v>164803.95000000001</v>
      </c>
    </row>
    <row r="165" spans="1:206" x14ac:dyDescent="0.2">
      <c r="A165" s="3">
        <v>51</v>
      </c>
      <c r="B165" s="3">
        <f>B12</f>
        <v>219</v>
      </c>
      <c r="C165" s="3">
        <f>A12</f>
        <v>1</v>
      </c>
      <c r="D165" s="3">
        <f>ROW(A12)</f>
        <v>12</v>
      </c>
      <c r="E165" s="3"/>
      <c r="F165" s="3" t="str">
        <f>IF(F12&lt;&gt;"",F12,"")</f>
        <v>02-01-01_(Копия)</v>
      </c>
      <c r="G165" s="3" t="str">
        <f>IF(G12&lt;&gt;"",G12,"")</f>
        <v>02-01-01 Строительство РЩ</v>
      </c>
      <c r="H165" s="3">
        <v>0</v>
      </c>
      <c r="I165" s="3"/>
      <c r="J165" s="3"/>
      <c r="K165" s="3"/>
      <c r="L165" s="3"/>
      <c r="M165" s="3"/>
      <c r="N165" s="3"/>
      <c r="O165" s="3">
        <f t="shared" ref="O165:T165" si="79">ROUND(O126,2)</f>
        <v>19727.830000000002</v>
      </c>
      <c r="P165" s="3">
        <f t="shared" si="79"/>
        <v>19556.64</v>
      </c>
      <c r="Q165" s="3">
        <f t="shared" si="79"/>
        <v>63.83</v>
      </c>
      <c r="R165" s="3">
        <f t="shared" si="79"/>
        <v>10.9</v>
      </c>
      <c r="S165" s="3">
        <f t="shared" si="79"/>
        <v>107.36</v>
      </c>
      <c r="T165" s="3">
        <f t="shared" si="79"/>
        <v>0</v>
      </c>
      <c r="U165" s="3">
        <f>U126</f>
        <v>8.2623955295999991</v>
      </c>
      <c r="V165" s="3">
        <f>V126</f>
        <v>0</v>
      </c>
      <c r="W165" s="3">
        <f>ROUND(W126,2)</f>
        <v>0</v>
      </c>
      <c r="X165" s="3">
        <f>ROUND(X126,2)</f>
        <v>114.71</v>
      </c>
      <c r="Y165" s="3">
        <f>ROUND(Y126,2)</f>
        <v>60.31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>
        <f t="shared" ref="AO165:BD165" si="80">ROUND(AO126,2)</f>
        <v>0</v>
      </c>
      <c r="AP165" s="3">
        <f t="shared" si="80"/>
        <v>19277.47</v>
      </c>
      <c r="AQ165" s="3">
        <f t="shared" si="80"/>
        <v>0</v>
      </c>
      <c r="AR165" s="3">
        <f t="shared" si="80"/>
        <v>19902.849999999999</v>
      </c>
      <c r="AS165" s="3">
        <f t="shared" si="80"/>
        <v>103.68</v>
      </c>
      <c r="AT165" s="3">
        <f t="shared" si="80"/>
        <v>521.70000000000005</v>
      </c>
      <c r="AU165" s="3">
        <f t="shared" si="80"/>
        <v>0</v>
      </c>
      <c r="AV165" s="3">
        <f t="shared" si="80"/>
        <v>19556.64</v>
      </c>
      <c r="AW165" s="3">
        <f t="shared" si="80"/>
        <v>279.17</v>
      </c>
      <c r="AX165" s="3">
        <f t="shared" si="80"/>
        <v>0</v>
      </c>
      <c r="AY165" s="3">
        <f t="shared" si="80"/>
        <v>279.17</v>
      </c>
      <c r="AZ165" s="3">
        <f t="shared" si="80"/>
        <v>19277.47</v>
      </c>
      <c r="BA165" s="3">
        <f t="shared" si="80"/>
        <v>0</v>
      </c>
      <c r="BB165" s="3">
        <f t="shared" si="80"/>
        <v>0</v>
      </c>
      <c r="BC165" s="3">
        <f t="shared" si="80"/>
        <v>0</v>
      </c>
      <c r="BD165" s="3">
        <f t="shared" si="80"/>
        <v>0</v>
      </c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4">
        <f t="shared" ref="DG165:DL165" si="81">ROUND(DG126,2)</f>
        <v>154941.31</v>
      </c>
      <c r="DH165" s="4">
        <f t="shared" si="81"/>
        <v>147682.23000000001</v>
      </c>
      <c r="DI165" s="4">
        <f t="shared" si="81"/>
        <v>1209.3399999999999</v>
      </c>
      <c r="DJ165" s="4">
        <f t="shared" si="81"/>
        <v>614.21</v>
      </c>
      <c r="DK165" s="4">
        <f t="shared" si="81"/>
        <v>6049.74</v>
      </c>
      <c r="DL165" s="4">
        <f t="shared" si="81"/>
        <v>0</v>
      </c>
      <c r="DM165" s="4">
        <f>DM126</f>
        <v>8.2623955295999991</v>
      </c>
      <c r="DN165" s="4">
        <f>DN126</f>
        <v>0</v>
      </c>
      <c r="DO165" s="4">
        <f>ROUND(DO126,2)</f>
        <v>0</v>
      </c>
      <c r="DP165" s="4">
        <f>ROUND(DP126,2)</f>
        <v>6464.02</v>
      </c>
      <c r="DQ165" s="4">
        <f>ROUND(DQ126,2)</f>
        <v>3398.62</v>
      </c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>
        <f t="shared" ref="EG165:EV165" si="82">ROUND(EG126,2)</f>
        <v>0</v>
      </c>
      <c r="EH165" s="4">
        <f t="shared" si="82"/>
        <v>145930.45000000001</v>
      </c>
      <c r="EI165" s="4">
        <f t="shared" si="82"/>
        <v>0</v>
      </c>
      <c r="EJ165" s="4">
        <f t="shared" si="82"/>
        <v>164803.95000000001</v>
      </c>
      <c r="EK165" s="4">
        <f t="shared" si="82"/>
        <v>1020.21</v>
      </c>
      <c r="EL165" s="4">
        <f t="shared" si="82"/>
        <v>17853.29</v>
      </c>
      <c r="EM165" s="4">
        <f t="shared" si="82"/>
        <v>0</v>
      </c>
      <c r="EN165" s="4">
        <f t="shared" si="82"/>
        <v>147682.23000000001</v>
      </c>
      <c r="EO165" s="4">
        <f t="shared" si="82"/>
        <v>1751.78</v>
      </c>
      <c r="EP165" s="4">
        <f t="shared" si="82"/>
        <v>0</v>
      </c>
      <c r="EQ165" s="4">
        <f t="shared" si="82"/>
        <v>1751.78</v>
      </c>
      <c r="ER165" s="4">
        <f t="shared" si="82"/>
        <v>145930.45000000001</v>
      </c>
      <c r="ES165" s="4">
        <f t="shared" si="82"/>
        <v>0</v>
      </c>
      <c r="ET165" s="4">
        <f t="shared" si="82"/>
        <v>0</v>
      </c>
      <c r="EU165" s="4">
        <f t="shared" si="82"/>
        <v>0</v>
      </c>
      <c r="EV165" s="4">
        <f t="shared" si="82"/>
        <v>0</v>
      </c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201</v>
      </c>
      <c r="F167" s="5">
        <f>ROUND(Source!O165,O167)</f>
        <v>19727.830000000002</v>
      </c>
      <c r="G167" s="5" t="s">
        <v>88</v>
      </c>
      <c r="H167" s="5" t="s">
        <v>89</v>
      </c>
      <c r="I167" s="5"/>
      <c r="J167" s="5"/>
      <c r="K167" s="5">
        <v>201</v>
      </c>
      <c r="L167" s="5">
        <v>1</v>
      </c>
      <c r="M167" s="5">
        <v>3</v>
      </c>
      <c r="N167" s="5" t="s">
        <v>3</v>
      </c>
      <c r="O167" s="5">
        <v>2</v>
      </c>
      <c r="P167" s="5">
        <f>ROUND(Source!DG165,O167)</f>
        <v>154941.31</v>
      </c>
      <c r="Q167" s="5"/>
      <c r="R167" s="5"/>
      <c r="S167" s="5"/>
      <c r="T167" s="5"/>
      <c r="U167" s="5"/>
      <c r="V167" s="5"/>
      <c r="W167" s="5">
        <v>19727.830000000002</v>
      </c>
      <c r="X167" s="5">
        <v>1</v>
      </c>
      <c r="Y167" s="5">
        <v>19727.830000000002</v>
      </c>
      <c r="Z167" s="5">
        <v>154941.31</v>
      </c>
      <c r="AA167" s="5">
        <v>1</v>
      </c>
      <c r="AB167" s="5">
        <v>154941.31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202</v>
      </c>
      <c r="F168" s="5">
        <f>ROUND(Source!P165,O168)</f>
        <v>19556.64</v>
      </c>
      <c r="G168" s="5" t="s">
        <v>90</v>
      </c>
      <c r="H168" s="5" t="s">
        <v>91</v>
      </c>
      <c r="I168" s="5"/>
      <c r="J168" s="5"/>
      <c r="K168" s="5">
        <v>202</v>
      </c>
      <c r="L168" s="5">
        <v>2</v>
      </c>
      <c r="M168" s="5">
        <v>3</v>
      </c>
      <c r="N168" s="5" t="s">
        <v>3</v>
      </c>
      <c r="O168" s="5">
        <v>2</v>
      </c>
      <c r="P168" s="5">
        <f>ROUND(Source!DH165,O168)</f>
        <v>147682.23000000001</v>
      </c>
      <c r="Q168" s="5"/>
      <c r="R168" s="5"/>
      <c r="S168" s="5"/>
      <c r="T168" s="5"/>
      <c r="U168" s="5"/>
      <c r="V168" s="5"/>
      <c r="W168" s="5">
        <v>19556.64</v>
      </c>
      <c r="X168" s="5">
        <v>1</v>
      </c>
      <c r="Y168" s="5">
        <v>19556.64</v>
      </c>
      <c r="Z168" s="5">
        <v>147682.23000000001</v>
      </c>
      <c r="AA168" s="5">
        <v>1</v>
      </c>
      <c r="AB168" s="5">
        <v>147682.23000000001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222</v>
      </c>
      <c r="F169" s="5">
        <f>ROUND(Source!AO165,O169)</f>
        <v>0</v>
      </c>
      <c r="G169" s="5" t="s">
        <v>92</v>
      </c>
      <c r="H169" s="5" t="s">
        <v>93</v>
      </c>
      <c r="I169" s="5"/>
      <c r="J169" s="5"/>
      <c r="K169" s="5">
        <v>222</v>
      </c>
      <c r="L169" s="5">
        <v>3</v>
      </c>
      <c r="M169" s="5">
        <v>3</v>
      </c>
      <c r="N169" s="5" t="s">
        <v>3</v>
      </c>
      <c r="O169" s="5">
        <v>2</v>
      </c>
      <c r="P169" s="5">
        <f>ROUND(Source!EG165,O169)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225</v>
      </c>
      <c r="F170" s="5">
        <f>ROUND(Source!AV165,O170)</f>
        <v>19556.64</v>
      </c>
      <c r="G170" s="5" t="s">
        <v>94</v>
      </c>
      <c r="H170" s="5" t="s">
        <v>95</v>
      </c>
      <c r="I170" s="5"/>
      <c r="J170" s="5"/>
      <c r="K170" s="5">
        <v>225</v>
      </c>
      <c r="L170" s="5">
        <v>4</v>
      </c>
      <c r="M170" s="5">
        <v>3</v>
      </c>
      <c r="N170" s="5" t="s">
        <v>3</v>
      </c>
      <c r="O170" s="5">
        <v>2</v>
      </c>
      <c r="P170" s="5">
        <f>ROUND(Source!EN165,O170)</f>
        <v>147682.23000000001</v>
      </c>
      <c r="Q170" s="5"/>
      <c r="R170" s="5"/>
      <c r="S170" s="5"/>
      <c r="T170" s="5"/>
      <c r="U170" s="5"/>
      <c r="V170" s="5"/>
      <c r="W170" s="5">
        <v>19556.64</v>
      </c>
      <c r="X170" s="5">
        <v>1</v>
      </c>
      <c r="Y170" s="5">
        <v>19556.64</v>
      </c>
      <c r="Z170" s="5">
        <v>147682.23000000001</v>
      </c>
      <c r="AA170" s="5">
        <v>1</v>
      </c>
      <c r="AB170" s="5">
        <v>147682.23000000001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226</v>
      </c>
      <c r="F171" s="5">
        <f>ROUND(Source!AW165,O171)</f>
        <v>279.17</v>
      </c>
      <c r="G171" s="5" t="s">
        <v>96</v>
      </c>
      <c r="H171" s="5" t="s">
        <v>97</v>
      </c>
      <c r="I171" s="5"/>
      <c r="J171" s="5"/>
      <c r="K171" s="5">
        <v>226</v>
      </c>
      <c r="L171" s="5">
        <v>5</v>
      </c>
      <c r="M171" s="5">
        <v>3</v>
      </c>
      <c r="N171" s="5" t="s">
        <v>3</v>
      </c>
      <c r="O171" s="5">
        <v>2</v>
      </c>
      <c r="P171" s="5">
        <f>ROUND(Source!EO165,O171)</f>
        <v>1751.78</v>
      </c>
      <c r="Q171" s="5"/>
      <c r="R171" s="5"/>
      <c r="S171" s="5"/>
      <c r="T171" s="5"/>
      <c r="U171" s="5"/>
      <c r="V171" s="5"/>
      <c r="W171" s="5">
        <v>279.17</v>
      </c>
      <c r="X171" s="5">
        <v>1</v>
      </c>
      <c r="Y171" s="5">
        <v>279.17</v>
      </c>
      <c r="Z171" s="5">
        <v>1751.78</v>
      </c>
      <c r="AA171" s="5">
        <v>1</v>
      </c>
      <c r="AB171" s="5">
        <v>1751.78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227</v>
      </c>
      <c r="F172" s="5">
        <f>ROUND(Source!AX165,O172)</f>
        <v>0</v>
      </c>
      <c r="G172" s="5" t="s">
        <v>98</v>
      </c>
      <c r="H172" s="5" t="s">
        <v>99</v>
      </c>
      <c r="I172" s="5"/>
      <c r="J172" s="5"/>
      <c r="K172" s="5">
        <v>227</v>
      </c>
      <c r="L172" s="5">
        <v>6</v>
      </c>
      <c r="M172" s="5">
        <v>3</v>
      </c>
      <c r="N172" s="5" t="s">
        <v>3</v>
      </c>
      <c r="O172" s="5">
        <v>2</v>
      </c>
      <c r="P172" s="5">
        <f>ROUND(Source!EP165,O172)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228</v>
      </c>
      <c r="F173" s="5">
        <f>ROUND(Source!AY165,O173)</f>
        <v>279.17</v>
      </c>
      <c r="G173" s="5" t="s">
        <v>100</v>
      </c>
      <c r="H173" s="5" t="s">
        <v>101</v>
      </c>
      <c r="I173" s="5"/>
      <c r="J173" s="5"/>
      <c r="K173" s="5">
        <v>228</v>
      </c>
      <c r="L173" s="5">
        <v>7</v>
      </c>
      <c r="M173" s="5">
        <v>3</v>
      </c>
      <c r="N173" s="5" t="s">
        <v>3</v>
      </c>
      <c r="O173" s="5">
        <v>2</v>
      </c>
      <c r="P173" s="5">
        <f>ROUND(Source!EQ165,O173)</f>
        <v>1751.78</v>
      </c>
      <c r="Q173" s="5"/>
      <c r="R173" s="5"/>
      <c r="S173" s="5"/>
      <c r="T173" s="5"/>
      <c r="U173" s="5"/>
      <c r="V173" s="5"/>
      <c r="W173" s="5">
        <v>279.17</v>
      </c>
      <c r="X173" s="5">
        <v>1</v>
      </c>
      <c r="Y173" s="5">
        <v>279.17</v>
      </c>
      <c r="Z173" s="5">
        <v>1751.78</v>
      </c>
      <c r="AA173" s="5">
        <v>1</v>
      </c>
      <c r="AB173" s="5">
        <v>1751.78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216</v>
      </c>
      <c r="F174" s="5">
        <f>ROUND(Source!AP165,O174)</f>
        <v>19277.47</v>
      </c>
      <c r="G174" s="5" t="s">
        <v>102</v>
      </c>
      <c r="H174" s="5" t="s">
        <v>103</v>
      </c>
      <c r="I174" s="5"/>
      <c r="J174" s="5"/>
      <c r="K174" s="5">
        <v>216</v>
      </c>
      <c r="L174" s="5">
        <v>8</v>
      </c>
      <c r="M174" s="5">
        <v>3</v>
      </c>
      <c r="N174" s="5" t="s">
        <v>3</v>
      </c>
      <c r="O174" s="5">
        <v>2</v>
      </c>
      <c r="P174" s="5">
        <f>ROUND(Source!EH165,O174)</f>
        <v>145930.45000000001</v>
      </c>
      <c r="Q174" s="5"/>
      <c r="R174" s="5"/>
      <c r="S174" s="5"/>
      <c r="T174" s="5"/>
      <c r="U174" s="5"/>
      <c r="V174" s="5"/>
      <c r="W174" s="5">
        <v>19277.47</v>
      </c>
      <c r="X174" s="5">
        <v>1</v>
      </c>
      <c r="Y174" s="5">
        <v>19277.47</v>
      </c>
      <c r="Z174" s="5">
        <v>145930.45000000001</v>
      </c>
      <c r="AA174" s="5">
        <v>1</v>
      </c>
      <c r="AB174" s="5">
        <v>145930.45000000001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223</v>
      </c>
      <c r="F175" s="5">
        <f>ROUND(Source!AQ165,O175)</f>
        <v>0</v>
      </c>
      <c r="G175" s="5" t="s">
        <v>104</v>
      </c>
      <c r="H175" s="5" t="s">
        <v>105</v>
      </c>
      <c r="I175" s="5"/>
      <c r="J175" s="5"/>
      <c r="K175" s="5">
        <v>223</v>
      </c>
      <c r="L175" s="5">
        <v>9</v>
      </c>
      <c r="M175" s="5">
        <v>3</v>
      </c>
      <c r="N175" s="5" t="s">
        <v>3</v>
      </c>
      <c r="O175" s="5">
        <v>2</v>
      </c>
      <c r="P175" s="5">
        <f>ROUND(Source!EI165,O175)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229</v>
      </c>
      <c r="F176" s="5">
        <f>ROUND(Source!AZ165,O176)</f>
        <v>19277.47</v>
      </c>
      <c r="G176" s="5" t="s">
        <v>106</v>
      </c>
      <c r="H176" s="5" t="s">
        <v>107</v>
      </c>
      <c r="I176" s="5"/>
      <c r="J176" s="5"/>
      <c r="K176" s="5">
        <v>229</v>
      </c>
      <c r="L176" s="5">
        <v>10</v>
      </c>
      <c r="M176" s="5">
        <v>3</v>
      </c>
      <c r="N176" s="5" t="s">
        <v>3</v>
      </c>
      <c r="O176" s="5">
        <v>2</v>
      </c>
      <c r="P176" s="5">
        <f>ROUND(Source!ER165,O176)</f>
        <v>145930.45000000001</v>
      </c>
      <c r="Q176" s="5"/>
      <c r="R176" s="5"/>
      <c r="S176" s="5"/>
      <c r="T176" s="5"/>
      <c r="U176" s="5"/>
      <c r="V176" s="5"/>
      <c r="W176" s="5">
        <v>19277.47</v>
      </c>
      <c r="X176" s="5">
        <v>1</v>
      </c>
      <c r="Y176" s="5">
        <v>19277.47</v>
      </c>
      <c r="Z176" s="5">
        <v>145930.45000000001</v>
      </c>
      <c r="AA176" s="5">
        <v>1</v>
      </c>
      <c r="AB176" s="5">
        <v>145930.45000000001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203</v>
      </c>
      <c r="F177" s="5">
        <f>ROUND(Source!Q165,O177)</f>
        <v>63.83</v>
      </c>
      <c r="G177" s="5" t="s">
        <v>108</v>
      </c>
      <c r="H177" s="5" t="s">
        <v>109</v>
      </c>
      <c r="I177" s="5"/>
      <c r="J177" s="5"/>
      <c r="K177" s="5">
        <v>203</v>
      </c>
      <c r="L177" s="5">
        <v>11</v>
      </c>
      <c r="M177" s="5">
        <v>3</v>
      </c>
      <c r="N177" s="5" t="s">
        <v>3</v>
      </c>
      <c r="O177" s="5">
        <v>2</v>
      </c>
      <c r="P177" s="5">
        <f>ROUND(Source!DI165,O177)</f>
        <v>1209.3399999999999</v>
      </c>
      <c r="Q177" s="5"/>
      <c r="R177" s="5"/>
      <c r="S177" s="5"/>
      <c r="T177" s="5"/>
      <c r="U177" s="5"/>
      <c r="V177" s="5"/>
      <c r="W177" s="5">
        <v>63.83</v>
      </c>
      <c r="X177" s="5">
        <v>1</v>
      </c>
      <c r="Y177" s="5">
        <v>63.83</v>
      </c>
      <c r="Z177" s="5">
        <v>1209.3399999999999</v>
      </c>
      <c r="AA177" s="5">
        <v>1</v>
      </c>
      <c r="AB177" s="5">
        <v>1209.3399999999999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231</v>
      </c>
      <c r="F178" s="5">
        <f>ROUND(Source!BB165,O178)</f>
        <v>0</v>
      </c>
      <c r="G178" s="5" t="s">
        <v>110</v>
      </c>
      <c r="H178" s="5" t="s">
        <v>111</v>
      </c>
      <c r="I178" s="5"/>
      <c r="J178" s="5"/>
      <c r="K178" s="5">
        <v>231</v>
      </c>
      <c r="L178" s="5">
        <v>12</v>
      </c>
      <c r="M178" s="5">
        <v>3</v>
      </c>
      <c r="N178" s="5" t="s">
        <v>3</v>
      </c>
      <c r="O178" s="5">
        <v>2</v>
      </c>
      <c r="P178" s="5">
        <f>ROUND(Source!ET165,O178)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204</v>
      </c>
      <c r="F179" s="5">
        <f>ROUND(Source!R165,O179)</f>
        <v>10.9</v>
      </c>
      <c r="G179" s="5" t="s">
        <v>112</v>
      </c>
      <c r="H179" s="5" t="s">
        <v>113</v>
      </c>
      <c r="I179" s="5"/>
      <c r="J179" s="5"/>
      <c r="K179" s="5">
        <v>204</v>
      </c>
      <c r="L179" s="5">
        <v>13</v>
      </c>
      <c r="M179" s="5">
        <v>3</v>
      </c>
      <c r="N179" s="5" t="s">
        <v>3</v>
      </c>
      <c r="O179" s="5">
        <v>2</v>
      </c>
      <c r="P179" s="5">
        <f>ROUND(Source!DJ165,O179)</f>
        <v>614.21</v>
      </c>
      <c r="Q179" s="5"/>
      <c r="R179" s="5"/>
      <c r="S179" s="5"/>
      <c r="T179" s="5"/>
      <c r="U179" s="5"/>
      <c r="V179" s="5"/>
      <c r="W179" s="5">
        <v>10.9</v>
      </c>
      <c r="X179" s="5">
        <v>1</v>
      </c>
      <c r="Y179" s="5">
        <v>10.9</v>
      </c>
      <c r="Z179" s="5">
        <v>614.21</v>
      </c>
      <c r="AA179" s="5">
        <v>1</v>
      </c>
      <c r="AB179" s="5">
        <v>614.21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205</v>
      </c>
      <c r="F180" s="5">
        <f>ROUND(Source!S165,O180)</f>
        <v>107.36</v>
      </c>
      <c r="G180" s="5" t="s">
        <v>114</v>
      </c>
      <c r="H180" s="5" t="s">
        <v>115</v>
      </c>
      <c r="I180" s="5"/>
      <c r="J180" s="5"/>
      <c r="K180" s="5">
        <v>205</v>
      </c>
      <c r="L180" s="5">
        <v>14</v>
      </c>
      <c r="M180" s="5">
        <v>3</v>
      </c>
      <c r="N180" s="5" t="s">
        <v>3</v>
      </c>
      <c r="O180" s="5">
        <v>2</v>
      </c>
      <c r="P180" s="5">
        <f>ROUND(Source!DK165,O180)</f>
        <v>6049.74</v>
      </c>
      <c r="Q180" s="5"/>
      <c r="R180" s="5"/>
      <c r="S180" s="5"/>
      <c r="T180" s="5"/>
      <c r="U180" s="5"/>
      <c r="V180" s="5"/>
      <c r="W180" s="5">
        <v>107.36</v>
      </c>
      <c r="X180" s="5">
        <v>1</v>
      </c>
      <c r="Y180" s="5">
        <v>107.36</v>
      </c>
      <c r="Z180" s="5">
        <v>6049.74</v>
      </c>
      <c r="AA180" s="5">
        <v>1</v>
      </c>
      <c r="AB180" s="5">
        <v>6049.74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232</v>
      </c>
      <c r="F181" s="5">
        <f>ROUND(Source!BC165,O181)</f>
        <v>0</v>
      </c>
      <c r="G181" s="5" t="s">
        <v>116</v>
      </c>
      <c r="H181" s="5" t="s">
        <v>117</v>
      </c>
      <c r="I181" s="5"/>
      <c r="J181" s="5"/>
      <c r="K181" s="5">
        <v>232</v>
      </c>
      <c r="L181" s="5">
        <v>15</v>
      </c>
      <c r="M181" s="5">
        <v>3</v>
      </c>
      <c r="N181" s="5" t="s">
        <v>3</v>
      </c>
      <c r="O181" s="5">
        <v>2</v>
      </c>
      <c r="P181" s="5">
        <f>ROUND(Source!EU165,O181)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214</v>
      </c>
      <c r="F182" s="5">
        <f>ROUND(Source!AS165,O182)</f>
        <v>103.68</v>
      </c>
      <c r="G182" s="5" t="s">
        <v>118</v>
      </c>
      <c r="H182" s="5" t="s">
        <v>119</v>
      </c>
      <c r="I182" s="5"/>
      <c r="J182" s="5"/>
      <c r="K182" s="5">
        <v>214</v>
      </c>
      <c r="L182" s="5">
        <v>16</v>
      </c>
      <c r="M182" s="5">
        <v>3</v>
      </c>
      <c r="N182" s="5" t="s">
        <v>3</v>
      </c>
      <c r="O182" s="5">
        <v>2</v>
      </c>
      <c r="P182" s="5">
        <f>ROUND(Source!EK165,O182)</f>
        <v>1020.21</v>
      </c>
      <c r="Q182" s="5"/>
      <c r="R182" s="5"/>
      <c r="S182" s="5"/>
      <c r="T182" s="5"/>
      <c r="U182" s="5"/>
      <c r="V182" s="5"/>
      <c r="W182" s="5">
        <v>103.68</v>
      </c>
      <c r="X182" s="5">
        <v>1</v>
      </c>
      <c r="Y182" s="5">
        <v>103.68</v>
      </c>
      <c r="Z182" s="5">
        <v>1020.21</v>
      </c>
      <c r="AA182" s="5">
        <v>1</v>
      </c>
      <c r="AB182" s="5">
        <v>1020.21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215</v>
      </c>
      <c r="F183" s="5">
        <f>ROUND(Source!AT165,O183)</f>
        <v>521.70000000000005</v>
      </c>
      <c r="G183" s="5" t="s">
        <v>120</v>
      </c>
      <c r="H183" s="5" t="s">
        <v>121</v>
      </c>
      <c r="I183" s="5"/>
      <c r="J183" s="5"/>
      <c r="K183" s="5">
        <v>215</v>
      </c>
      <c r="L183" s="5">
        <v>17</v>
      </c>
      <c r="M183" s="5">
        <v>3</v>
      </c>
      <c r="N183" s="5" t="s">
        <v>3</v>
      </c>
      <c r="O183" s="5">
        <v>2</v>
      </c>
      <c r="P183" s="5">
        <f>ROUND(Source!EL165,O183)</f>
        <v>17853.29</v>
      </c>
      <c r="Q183" s="5"/>
      <c r="R183" s="5"/>
      <c r="S183" s="5"/>
      <c r="T183" s="5"/>
      <c r="U183" s="5"/>
      <c r="V183" s="5"/>
      <c r="W183" s="5">
        <v>521.70000000000005</v>
      </c>
      <c r="X183" s="5">
        <v>1</v>
      </c>
      <c r="Y183" s="5">
        <v>521.70000000000005</v>
      </c>
      <c r="Z183" s="5">
        <v>17853.29</v>
      </c>
      <c r="AA183" s="5">
        <v>1</v>
      </c>
      <c r="AB183" s="5">
        <v>17853.29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217</v>
      </c>
      <c r="F184" s="5">
        <f>ROUND(Source!AU165,O184)</f>
        <v>0</v>
      </c>
      <c r="G184" s="5" t="s">
        <v>122</v>
      </c>
      <c r="H184" s="5" t="s">
        <v>123</v>
      </c>
      <c r="I184" s="5"/>
      <c r="J184" s="5"/>
      <c r="K184" s="5">
        <v>217</v>
      </c>
      <c r="L184" s="5">
        <v>18</v>
      </c>
      <c r="M184" s="5">
        <v>3</v>
      </c>
      <c r="N184" s="5" t="s">
        <v>3</v>
      </c>
      <c r="O184" s="5">
        <v>2</v>
      </c>
      <c r="P184" s="5">
        <f>ROUND(Source!EM165,O184)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230</v>
      </c>
      <c r="F185" s="5">
        <f>ROUND(Source!BA165,O185)</f>
        <v>0</v>
      </c>
      <c r="G185" s="5" t="s">
        <v>124</v>
      </c>
      <c r="H185" s="5" t="s">
        <v>125</v>
      </c>
      <c r="I185" s="5"/>
      <c r="J185" s="5"/>
      <c r="K185" s="5">
        <v>230</v>
      </c>
      <c r="L185" s="5">
        <v>19</v>
      </c>
      <c r="M185" s="5">
        <v>3</v>
      </c>
      <c r="N185" s="5" t="s">
        <v>3</v>
      </c>
      <c r="O185" s="5">
        <v>2</v>
      </c>
      <c r="P185" s="5">
        <f>ROUND(Source!ES165,O185)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206</v>
      </c>
      <c r="F186" s="5">
        <f>ROUND(Source!T165,O186)</f>
        <v>0</v>
      </c>
      <c r="G186" s="5" t="s">
        <v>126</v>
      </c>
      <c r="H186" s="5" t="s">
        <v>127</v>
      </c>
      <c r="I186" s="5"/>
      <c r="J186" s="5"/>
      <c r="K186" s="5">
        <v>206</v>
      </c>
      <c r="L186" s="5">
        <v>20</v>
      </c>
      <c r="M186" s="5">
        <v>3</v>
      </c>
      <c r="N186" s="5" t="s">
        <v>3</v>
      </c>
      <c r="O186" s="5">
        <v>2</v>
      </c>
      <c r="P186" s="5">
        <f>ROUND(Source!DL165,O186)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207</v>
      </c>
      <c r="F187" s="5">
        <f>Source!U165</f>
        <v>8.2623955295999991</v>
      </c>
      <c r="G187" s="5" t="s">
        <v>128</v>
      </c>
      <c r="H187" s="5" t="s">
        <v>129</v>
      </c>
      <c r="I187" s="5"/>
      <c r="J187" s="5"/>
      <c r="K187" s="5">
        <v>207</v>
      </c>
      <c r="L187" s="5">
        <v>21</v>
      </c>
      <c r="M187" s="5">
        <v>3</v>
      </c>
      <c r="N187" s="5" t="s">
        <v>3</v>
      </c>
      <c r="O187" s="5">
        <v>-1</v>
      </c>
      <c r="P187" s="5">
        <f>Source!DM165</f>
        <v>8.2623955295999991</v>
      </c>
      <c r="Q187" s="5"/>
      <c r="R187" s="5"/>
      <c r="S187" s="5"/>
      <c r="T187" s="5"/>
      <c r="U187" s="5"/>
      <c r="V187" s="5"/>
      <c r="W187" s="5">
        <v>8.2623955295999991</v>
      </c>
      <c r="X187" s="5">
        <v>1</v>
      </c>
      <c r="Y187" s="5">
        <v>8.2623955295999991</v>
      </c>
      <c r="Z187" s="5">
        <v>8.2623955295999991</v>
      </c>
      <c r="AA187" s="5">
        <v>1</v>
      </c>
      <c r="AB187" s="5">
        <v>8.2623955295999991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208</v>
      </c>
      <c r="F188" s="5">
        <f>Source!V165</f>
        <v>0</v>
      </c>
      <c r="G188" s="5" t="s">
        <v>130</v>
      </c>
      <c r="H188" s="5" t="s">
        <v>131</v>
      </c>
      <c r="I188" s="5"/>
      <c r="J188" s="5"/>
      <c r="K188" s="5">
        <v>208</v>
      </c>
      <c r="L188" s="5">
        <v>22</v>
      </c>
      <c r="M188" s="5">
        <v>3</v>
      </c>
      <c r="N188" s="5" t="s">
        <v>3</v>
      </c>
      <c r="O188" s="5">
        <v>-1</v>
      </c>
      <c r="P188" s="5">
        <f>Source!DN165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209</v>
      </c>
      <c r="F189" s="5">
        <f>ROUND(Source!W165,O189)</f>
        <v>0</v>
      </c>
      <c r="G189" s="5" t="s">
        <v>132</v>
      </c>
      <c r="H189" s="5" t="s">
        <v>133</v>
      </c>
      <c r="I189" s="5"/>
      <c r="J189" s="5"/>
      <c r="K189" s="5">
        <v>209</v>
      </c>
      <c r="L189" s="5">
        <v>23</v>
      </c>
      <c r="M189" s="5">
        <v>3</v>
      </c>
      <c r="N189" s="5" t="s">
        <v>3</v>
      </c>
      <c r="O189" s="5">
        <v>2</v>
      </c>
      <c r="P189" s="5">
        <f>ROUND(Source!DO165,O189)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233</v>
      </c>
      <c r="F190" s="5">
        <f>ROUND(Source!BD165,O190)</f>
        <v>0</v>
      </c>
      <c r="G190" s="5" t="s">
        <v>134</v>
      </c>
      <c r="H190" s="5" t="s">
        <v>135</v>
      </c>
      <c r="I190" s="5"/>
      <c r="J190" s="5"/>
      <c r="K190" s="5">
        <v>233</v>
      </c>
      <c r="L190" s="5">
        <v>24</v>
      </c>
      <c r="M190" s="5">
        <v>3</v>
      </c>
      <c r="N190" s="5" t="s">
        <v>3</v>
      </c>
      <c r="O190" s="5">
        <v>2</v>
      </c>
      <c r="P190" s="5">
        <f>ROUND(Source!EV165,O190)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210</v>
      </c>
      <c r="F191" s="5">
        <f>ROUND(Source!X165,O191)</f>
        <v>114.71</v>
      </c>
      <c r="G191" s="5" t="s">
        <v>136</v>
      </c>
      <c r="H191" s="5" t="s">
        <v>137</v>
      </c>
      <c r="I191" s="5"/>
      <c r="J191" s="5"/>
      <c r="K191" s="5">
        <v>210</v>
      </c>
      <c r="L191" s="5">
        <v>25</v>
      </c>
      <c r="M191" s="5">
        <v>3</v>
      </c>
      <c r="N191" s="5" t="s">
        <v>3</v>
      </c>
      <c r="O191" s="5">
        <v>2</v>
      </c>
      <c r="P191" s="5">
        <f>ROUND(Source!DP165,O191)</f>
        <v>6464.02</v>
      </c>
      <c r="Q191" s="5"/>
      <c r="R191" s="5"/>
      <c r="S191" s="5"/>
      <c r="T191" s="5"/>
      <c r="U191" s="5"/>
      <c r="V191" s="5"/>
      <c r="W191" s="5">
        <v>114.71</v>
      </c>
      <c r="X191" s="5">
        <v>1</v>
      </c>
      <c r="Y191" s="5">
        <v>114.71</v>
      </c>
      <c r="Z191" s="5">
        <v>6464.02</v>
      </c>
      <c r="AA191" s="5">
        <v>1</v>
      </c>
      <c r="AB191" s="5">
        <v>6464.02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211</v>
      </c>
      <c r="F192" s="5">
        <f>ROUND(Source!Y165,O192)</f>
        <v>60.31</v>
      </c>
      <c r="G192" s="5" t="s">
        <v>138</v>
      </c>
      <c r="H192" s="5" t="s">
        <v>139</v>
      </c>
      <c r="I192" s="5"/>
      <c r="J192" s="5"/>
      <c r="K192" s="5">
        <v>211</v>
      </c>
      <c r="L192" s="5">
        <v>26</v>
      </c>
      <c r="M192" s="5">
        <v>3</v>
      </c>
      <c r="N192" s="5" t="s">
        <v>3</v>
      </c>
      <c r="O192" s="5">
        <v>2</v>
      </c>
      <c r="P192" s="5">
        <f>ROUND(Source!DQ165,O192)</f>
        <v>3398.62</v>
      </c>
      <c r="Q192" s="5"/>
      <c r="R192" s="5"/>
      <c r="S192" s="5"/>
      <c r="T192" s="5"/>
      <c r="U192" s="5"/>
      <c r="V192" s="5"/>
      <c r="W192" s="5">
        <v>60.31</v>
      </c>
      <c r="X192" s="5">
        <v>1</v>
      </c>
      <c r="Y192" s="5">
        <v>60.31</v>
      </c>
      <c r="Z192" s="5">
        <v>3398.62</v>
      </c>
      <c r="AA192" s="5">
        <v>1</v>
      </c>
      <c r="AB192" s="5">
        <v>3398.62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224</v>
      </c>
      <c r="F193" s="5">
        <f>ROUND(Source!AR165,O193)</f>
        <v>19902.849999999999</v>
      </c>
      <c r="G193" s="5" t="s">
        <v>140</v>
      </c>
      <c r="H193" s="5" t="s">
        <v>141</v>
      </c>
      <c r="I193" s="5"/>
      <c r="J193" s="5"/>
      <c r="K193" s="5">
        <v>224</v>
      </c>
      <c r="L193" s="5">
        <v>27</v>
      </c>
      <c r="M193" s="5">
        <v>3</v>
      </c>
      <c r="N193" s="5" t="s">
        <v>3</v>
      </c>
      <c r="O193" s="5">
        <v>2</v>
      </c>
      <c r="P193" s="5">
        <f>ROUND(Source!EJ165,O193)</f>
        <v>164803.95000000001</v>
      </c>
      <c r="Q193" s="5"/>
      <c r="R193" s="5"/>
      <c r="S193" s="5"/>
      <c r="T193" s="5"/>
      <c r="U193" s="5"/>
      <c r="V193" s="5"/>
      <c r="W193" s="5">
        <v>19902.849999999999</v>
      </c>
      <c r="X193" s="5">
        <v>1</v>
      </c>
      <c r="Y193" s="5">
        <v>19902.849999999999</v>
      </c>
      <c r="Z193" s="5">
        <v>164803.95000000001</v>
      </c>
      <c r="AA193" s="5">
        <v>1</v>
      </c>
      <c r="AB193" s="5">
        <v>164803.95000000001</v>
      </c>
    </row>
    <row r="195" spans="1:28" x14ac:dyDescent="0.2">
      <c r="A195" s="6">
        <v>61</v>
      </c>
      <c r="B195" s="6"/>
      <c r="C195" s="6"/>
      <c r="D195" s="6"/>
      <c r="E195" s="6"/>
      <c r="F195" s="6">
        <v>10</v>
      </c>
      <c r="G195" s="6" t="s">
        <v>164</v>
      </c>
      <c r="H195" s="6" t="s">
        <v>165</v>
      </c>
    </row>
    <row r="196" spans="1:28" x14ac:dyDescent="0.2">
      <c r="A196" s="6">
        <v>61</v>
      </c>
      <c r="B196" s="6"/>
      <c r="C196" s="6"/>
      <c r="D196" s="6"/>
      <c r="E196" s="6"/>
      <c r="F196" s="6">
        <v>1900</v>
      </c>
      <c r="G196" s="6" t="s">
        <v>166</v>
      </c>
      <c r="H196" s="6" t="s">
        <v>167</v>
      </c>
    </row>
    <row r="197" spans="1:28" x14ac:dyDescent="0.2">
      <c r="A197" s="6">
        <v>61</v>
      </c>
      <c r="B197" s="6"/>
      <c r="C197" s="6"/>
      <c r="D197" s="6"/>
      <c r="E197" s="6"/>
      <c r="F197" s="6">
        <v>1800</v>
      </c>
      <c r="G197" s="6" t="s">
        <v>168</v>
      </c>
      <c r="H197" s="6" t="s">
        <v>167</v>
      </c>
    </row>
    <row r="198" spans="1:28" x14ac:dyDescent="0.2">
      <c r="A198" s="6">
        <v>61</v>
      </c>
      <c r="B198" s="6"/>
      <c r="C198" s="6"/>
      <c r="D198" s="6"/>
      <c r="E198" s="6"/>
      <c r="F198" s="6">
        <v>2</v>
      </c>
      <c r="G198" s="6" t="s">
        <v>169</v>
      </c>
      <c r="H198" s="6" t="s">
        <v>170</v>
      </c>
    </row>
    <row r="199" spans="1:28" x14ac:dyDescent="0.2">
      <c r="A199" s="6">
        <v>61</v>
      </c>
      <c r="B199" s="6"/>
      <c r="C199" s="6"/>
      <c r="D199" s="6"/>
      <c r="E199" s="6"/>
      <c r="F199" s="6">
        <v>10</v>
      </c>
      <c r="G199" s="6" t="s">
        <v>171</v>
      </c>
      <c r="H199" s="6" t="s">
        <v>171</v>
      </c>
    </row>
    <row r="200" spans="1:28" x14ac:dyDescent="0.2">
      <c r="A200" s="6">
        <v>61</v>
      </c>
      <c r="B200" s="6"/>
      <c r="C200" s="6"/>
      <c r="D200" s="6"/>
      <c r="E200" s="6"/>
      <c r="F200" s="6">
        <v>3</v>
      </c>
      <c r="G200" s="6" t="s">
        <v>172</v>
      </c>
      <c r="H200" s="6" t="s">
        <v>173</v>
      </c>
    </row>
    <row r="201" spans="1:28" x14ac:dyDescent="0.2">
      <c r="A201" s="6">
        <v>61</v>
      </c>
      <c r="B201" s="6"/>
      <c r="C201" s="6"/>
      <c r="D201" s="6"/>
      <c r="E201" s="6"/>
      <c r="F201" s="6">
        <v>2400</v>
      </c>
      <c r="G201" s="6" t="s">
        <v>174</v>
      </c>
      <c r="H201" s="6" t="s">
        <v>175</v>
      </c>
    </row>
    <row r="202" spans="1:28" x14ac:dyDescent="0.2">
      <c r="A202" s="6">
        <v>61</v>
      </c>
      <c r="B202" s="6"/>
      <c r="C202" s="6"/>
      <c r="D202" s="6"/>
      <c r="E202" s="6"/>
      <c r="F202" s="6">
        <v>0</v>
      </c>
      <c r="G202" s="6" t="s">
        <v>176</v>
      </c>
      <c r="H202" s="6" t="s">
        <v>177</v>
      </c>
    </row>
    <row r="203" spans="1:28" x14ac:dyDescent="0.2">
      <c r="A203" s="6">
        <v>61</v>
      </c>
      <c r="B203" s="6"/>
      <c r="C203" s="6"/>
      <c r="D203" s="6"/>
      <c r="E203" s="6"/>
      <c r="F203" s="6">
        <v>12</v>
      </c>
      <c r="G203" s="6" t="s">
        <v>178</v>
      </c>
      <c r="H203" s="6" t="s">
        <v>177</v>
      </c>
    </row>
    <row r="204" spans="1:28" x14ac:dyDescent="0.2">
      <c r="A204" s="6">
        <v>61</v>
      </c>
      <c r="B204" s="6"/>
      <c r="C204" s="6"/>
      <c r="D204" s="6"/>
      <c r="E204" s="6"/>
      <c r="F204" s="6">
        <v>0</v>
      </c>
      <c r="G204" s="6" t="s">
        <v>179</v>
      </c>
      <c r="H204" s="6" t="s">
        <v>177</v>
      </c>
    </row>
    <row r="205" spans="1:28" x14ac:dyDescent="0.2">
      <c r="A205" s="6">
        <v>61</v>
      </c>
      <c r="B205" s="6"/>
      <c r="C205" s="6"/>
      <c r="D205" s="6"/>
      <c r="E205" s="6"/>
      <c r="F205" s="6">
        <v>0</v>
      </c>
      <c r="G205" s="6" t="s">
        <v>180</v>
      </c>
      <c r="H205" s="6" t="s">
        <v>177</v>
      </c>
    </row>
    <row r="206" spans="1:28" x14ac:dyDescent="0.2">
      <c r="A206" s="6">
        <v>61</v>
      </c>
      <c r="B206" s="6"/>
      <c r="C206" s="6"/>
      <c r="D206" s="6"/>
      <c r="E206" s="6"/>
      <c r="F206" s="6">
        <v>2</v>
      </c>
      <c r="G206" s="6" t="s">
        <v>181</v>
      </c>
      <c r="H206" s="6" t="s">
        <v>177</v>
      </c>
    </row>
    <row r="207" spans="1:28" x14ac:dyDescent="0.2">
      <c r="A207" s="6">
        <v>61</v>
      </c>
      <c r="B207" s="6"/>
      <c r="C207" s="6"/>
      <c r="D207" s="6"/>
      <c r="E207" s="6"/>
      <c r="F207" s="6">
        <v>6</v>
      </c>
      <c r="G207" s="6" t="s">
        <v>182</v>
      </c>
      <c r="H207" s="6" t="s">
        <v>177</v>
      </c>
    </row>
    <row r="208" spans="1:28" x14ac:dyDescent="0.2">
      <c r="A208" s="6">
        <v>61</v>
      </c>
      <c r="B208" s="6"/>
      <c r="C208" s="6"/>
      <c r="D208" s="6"/>
      <c r="E208" s="6"/>
      <c r="F208" s="6">
        <v>12</v>
      </c>
      <c r="G208" s="6" t="s">
        <v>183</v>
      </c>
      <c r="H208" s="6" t="s">
        <v>183</v>
      </c>
    </row>
    <row r="211" spans="1:50" x14ac:dyDescent="0.2">
      <c r="A211">
        <v>70</v>
      </c>
      <c r="B211">
        <v>1</v>
      </c>
      <c r="D211">
        <v>1</v>
      </c>
      <c r="E211" t="s">
        <v>184</v>
      </c>
      <c r="F211" t="s">
        <v>185</v>
      </c>
      <c r="G211">
        <v>0</v>
      </c>
      <c r="H211">
        <v>0</v>
      </c>
      <c r="I211" t="s">
        <v>3</v>
      </c>
      <c r="J211">
        <v>1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3</v>
      </c>
    </row>
    <row r="212" spans="1:50" x14ac:dyDescent="0.2">
      <c r="A212">
        <v>70</v>
      </c>
      <c r="B212">
        <v>1</v>
      </c>
      <c r="D212">
        <v>2</v>
      </c>
      <c r="E212" t="s">
        <v>186</v>
      </c>
      <c r="F212" t="s">
        <v>187</v>
      </c>
      <c r="G212">
        <v>1</v>
      </c>
      <c r="H212">
        <v>0</v>
      </c>
      <c r="I212" t="s">
        <v>3</v>
      </c>
      <c r="J212">
        <v>1</v>
      </c>
      <c r="K212">
        <v>0</v>
      </c>
      <c r="L212" t="s">
        <v>3</v>
      </c>
      <c r="M212" t="s">
        <v>3</v>
      </c>
      <c r="N212">
        <v>0</v>
      </c>
      <c r="O212">
        <v>1</v>
      </c>
      <c r="P212" t="s">
        <v>3</v>
      </c>
    </row>
    <row r="213" spans="1:50" x14ac:dyDescent="0.2">
      <c r="A213">
        <v>70</v>
      </c>
      <c r="B213">
        <v>1</v>
      </c>
      <c r="D213">
        <v>3</v>
      </c>
      <c r="E213" t="s">
        <v>188</v>
      </c>
      <c r="F213" t="s">
        <v>189</v>
      </c>
      <c r="G213">
        <v>1</v>
      </c>
      <c r="H213">
        <v>0</v>
      </c>
      <c r="I213" t="s">
        <v>3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1</v>
      </c>
      <c r="P213" t="s">
        <v>3</v>
      </c>
    </row>
    <row r="214" spans="1:50" x14ac:dyDescent="0.2">
      <c r="A214">
        <v>70</v>
      </c>
      <c r="B214">
        <v>1</v>
      </c>
      <c r="D214">
        <v>4</v>
      </c>
      <c r="E214" t="s">
        <v>190</v>
      </c>
      <c r="F214" t="s">
        <v>191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3</v>
      </c>
    </row>
    <row r="215" spans="1:50" x14ac:dyDescent="0.2">
      <c r="A215">
        <v>70</v>
      </c>
      <c r="B215">
        <v>1</v>
      </c>
      <c r="D215">
        <v>5</v>
      </c>
      <c r="E215" t="s">
        <v>192</v>
      </c>
      <c r="F215" t="s">
        <v>193</v>
      </c>
      <c r="G215">
        <v>0</v>
      </c>
      <c r="H215">
        <v>0</v>
      </c>
      <c r="I215" t="s">
        <v>3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3</v>
      </c>
    </row>
    <row r="217" spans="1:50" x14ac:dyDescent="0.2">
      <c r="A217">
        <v>-1</v>
      </c>
    </row>
    <row r="219" spans="1:50" x14ac:dyDescent="0.2">
      <c r="A219" s="4">
        <v>75</v>
      </c>
      <c r="B219" s="4" t="s">
        <v>194</v>
      </c>
      <c r="C219" s="4">
        <v>2000</v>
      </c>
      <c r="D219" s="4">
        <v>0</v>
      </c>
      <c r="E219" s="4">
        <v>1</v>
      </c>
      <c r="F219" s="4">
        <v>0</v>
      </c>
      <c r="G219" s="4">
        <v>0</v>
      </c>
      <c r="H219" s="4">
        <v>1</v>
      </c>
      <c r="I219" s="4">
        <v>1</v>
      </c>
      <c r="J219" s="4">
        <v>3</v>
      </c>
      <c r="K219" s="4">
        <v>0</v>
      </c>
      <c r="L219" s="4">
        <v>0</v>
      </c>
      <c r="M219" s="4">
        <v>0</v>
      </c>
      <c r="N219" s="4">
        <v>434513888</v>
      </c>
      <c r="O219" s="4">
        <v>1</v>
      </c>
    </row>
    <row r="220" spans="1:50" x14ac:dyDescent="0.2">
      <c r="A220" s="7">
        <v>1</v>
      </c>
      <c r="B220" s="7" t="s">
        <v>195</v>
      </c>
      <c r="C220" s="7" t="s">
        <v>196</v>
      </c>
      <c r="D220" s="7">
        <v>2000</v>
      </c>
      <c r="E220" s="7">
        <v>1</v>
      </c>
      <c r="F220" s="7">
        <v>1</v>
      </c>
      <c r="G220" s="7">
        <v>1</v>
      </c>
      <c r="H220" s="7">
        <v>0</v>
      </c>
      <c r="I220" s="7">
        <v>2</v>
      </c>
      <c r="J220" s="7">
        <v>1</v>
      </c>
      <c r="K220" s="7">
        <v>1</v>
      </c>
      <c r="L220" s="7">
        <v>1</v>
      </c>
      <c r="M220" s="7">
        <v>1</v>
      </c>
      <c r="N220" s="7">
        <v>1</v>
      </c>
      <c r="O220" s="7">
        <v>1</v>
      </c>
      <c r="P220" s="7">
        <v>1</v>
      </c>
      <c r="Q220" s="7">
        <v>1</v>
      </c>
      <c r="R220" s="7" t="s">
        <v>3</v>
      </c>
      <c r="S220" s="7" t="s">
        <v>3</v>
      </c>
      <c r="T220" s="7" t="s">
        <v>3</v>
      </c>
      <c r="U220" s="7" t="s">
        <v>3</v>
      </c>
      <c r="V220" s="7" t="s">
        <v>3</v>
      </c>
      <c r="W220" s="7" t="s">
        <v>3</v>
      </c>
      <c r="X220" s="7" t="s">
        <v>3</v>
      </c>
      <c r="Y220" s="7" t="s">
        <v>3</v>
      </c>
      <c r="Z220" s="7" t="s">
        <v>3</v>
      </c>
      <c r="AA220" s="7" t="s">
        <v>87</v>
      </c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>
        <v>434513889</v>
      </c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x14ac:dyDescent="0.2">
      <c r="A221" s="4">
        <v>75</v>
      </c>
      <c r="B221" s="4" t="s">
        <v>197</v>
      </c>
      <c r="C221" s="4">
        <v>2026</v>
      </c>
      <c r="D221" s="4">
        <v>0</v>
      </c>
      <c r="E221" s="4">
        <v>1</v>
      </c>
      <c r="F221" s="4">
        <v>0</v>
      </c>
      <c r="G221" s="4">
        <v>0</v>
      </c>
      <c r="H221" s="4">
        <v>1</v>
      </c>
      <c r="I221" s="4">
        <v>1</v>
      </c>
      <c r="J221" s="4">
        <v>3</v>
      </c>
      <c r="K221" s="4">
        <v>0</v>
      </c>
      <c r="L221" s="4">
        <v>0</v>
      </c>
      <c r="M221" s="4">
        <v>1</v>
      </c>
      <c r="N221" s="4">
        <v>434513890</v>
      </c>
      <c r="O221" s="4">
        <v>2</v>
      </c>
    </row>
    <row r="222" spans="1:50" x14ac:dyDescent="0.2">
      <c r="A222" s="7">
        <v>1</v>
      </c>
      <c r="B222" s="7" t="s">
        <v>195</v>
      </c>
      <c r="C222" s="7" t="s">
        <v>196</v>
      </c>
      <c r="D222" s="7">
        <v>2026</v>
      </c>
      <c r="E222" s="7">
        <v>1</v>
      </c>
      <c r="F222" s="7">
        <v>1</v>
      </c>
      <c r="G222" s="7">
        <v>1</v>
      </c>
      <c r="H222" s="7">
        <v>0</v>
      </c>
      <c r="I222" s="7">
        <v>2</v>
      </c>
      <c r="J222" s="7">
        <v>1</v>
      </c>
      <c r="K222" s="7">
        <v>9.84</v>
      </c>
      <c r="L222" s="7">
        <v>7.57</v>
      </c>
      <c r="M222" s="7">
        <v>1</v>
      </c>
      <c r="N222" s="7">
        <v>1</v>
      </c>
      <c r="O222" s="7">
        <v>9.84</v>
      </c>
      <c r="P222" s="7">
        <v>7.57</v>
      </c>
      <c r="Q222" s="7">
        <v>1</v>
      </c>
      <c r="R222" s="7" t="s">
        <v>3</v>
      </c>
      <c r="S222" s="7" t="s">
        <v>3</v>
      </c>
      <c r="T222" s="7" t="s">
        <v>3</v>
      </c>
      <c r="U222" s="7" t="s">
        <v>3</v>
      </c>
      <c r="V222" s="7" t="s">
        <v>3</v>
      </c>
      <c r="W222" s="7" t="s">
        <v>3</v>
      </c>
      <c r="X222" s="7" t="s">
        <v>3</v>
      </c>
      <c r="Y222" s="7" t="s">
        <v>3</v>
      </c>
      <c r="Z222" s="7" t="s">
        <v>3</v>
      </c>
      <c r="AA222" s="7" t="s">
        <v>198</v>
      </c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>
        <v>434513891</v>
      </c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6" spans="1:5" x14ac:dyDescent="0.2">
      <c r="A226">
        <v>65</v>
      </c>
      <c r="C226">
        <v>1</v>
      </c>
      <c r="D226">
        <v>0</v>
      </c>
      <c r="E22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434513888</v>
      </c>
      <c r="E14" s="1">
        <v>434513890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ROUND((Source!F143)/1000,2)</f>
        <v>0.1</v>
      </c>
      <c r="F16" s="9">
        <f>ROUND((Source!F144)/1000,2)</f>
        <v>0.52</v>
      </c>
      <c r="G16" s="9">
        <f>ROUND((Source!F135)/1000,2)</f>
        <v>19.28</v>
      </c>
      <c r="H16" s="9">
        <f>ROUND((Source!F145)/1000+(Source!F146)/1000,2)</f>
        <v>0</v>
      </c>
      <c r="I16" s="9">
        <f>E16+F16+G16+H16</f>
        <v>19.900000000000002</v>
      </c>
      <c r="J16" s="9">
        <f>ROUND((Source!F141+Source!F140)/1000,2)</f>
        <v>0.12</v>
      </c>
      <c r="K16" s="9">
        <v>39.28</v>
      </c>
      <c r="L16" s="9">
        <v>0</v>
      </c>
      <c r="M16" s="9">
        <v>0</v>
      </c>
      <c r="N16" s="9">
        <f>I16+L16+M16</f>
        <v>19.900000000000002</v>
      </c>
      <c r="T16" s="10">
        <f>ROUND((Source!P143)/1000,2)</f>
        <v>1.02</v>
      </c>
      <c r="U16" s="10">
        <f>ROUND((Source!P144)/1000,2)</f>
        <v>17.850000000000001</v>
      </c>
      <c r="V16" s="10">
        <f>ROUND((Source!P135)/1000,2)</f>
        <v>145.93</v>
      </c>
      <c r="W16" s="10">
        <f>ROUND((Source!P145)/1000+(Source!P146)/1000,2)</f>
        <v>0</v>
      </c>
      <c r="X16" s="10">
        <f>T16+U16+V16+W16</f>
        <v>164.8</v>
      </c>
      <c r="Y16" s="10">
        <f>ROUND((Source!P141+Source!P140)/1000,2)</f>
        <v>6.66</v>
      </c>
      <c r="Z16" s="10">
        <v>302.62</v>
      </c>
      <c r="AA16" s="10">
        <v>0</v>
      </c>
      <c r="AB16" s="10">
        <v>0</v>
      </c>
      <c r="AC16" s="10">
        <f>X16+AA16+AB16</f>
        <v>164.8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19727.830000000002</v>
      </c>
      <c r="AU16" s="9">
        <v>19556.64</v>
      </c>
      <c r="AV16" s="9">
        <v>0</v>
      </c>
      <c r="AW16" s="9">
        <v>19277.47</v>
      </c>
      <c r="AX16" s="9">
        <v>0</v>
      </c>
      <c r="AY16" s="9">
        <v>63.83</v>
      </c>
      <c r="AZ16" s="9">
        <v>10.9</v>
      </c>
      <c r="BA16" s="9">
        <v>107.36</v>
      </c>
      <c r="BB16" s="9">
        <v>103.68</v>
      </c>
      <c r="BC16" s="9">
        <v>521.70000000000005</v>
      </c>
      <c r="BD16" s="9">
        <v>0</v>
      </c>
      <c r="BE16" s="9">
        <v>0</v>
      </c>
      <c r="BF16" s="9">
        <v>8.2623955295999991</v>
      </c>
      <c r="BG16" s="9">
        <v>0</v>
      </c>
      <c r="BH16" s="9">
        <v>0</v>
      </c>
      <c r="BI16" s="9">
        <v>114.71</v>
      </c>
      <c r="BJ16" s="9">
        <v>60.31</v>
      </c>
      <c r="BK16" s="9">
        <v>19902.849999999999</v>
      </c>
      <c r="BR16" s="10">
        <v>154941.31</v>
      </c>
      <c r="BS16" s="10">
        <v>147682.23000000001</v>
      </c>
      <c r="BT16" s="10">
        <v>0</v>
      </c>
      <c r="BU16" s="10">
        <v>145930.45000000001</v>
      </c>
      <c r="BV16" s="10">
        <v>0</v>
      </c>
      <c r="BW16" s="10">
        <v>1209.3399999999999</v>
      </c>
      <c r="BX16" s="10">
        <v>614.21</v>
      </c>
      <c r="BY16" s="10">
        <v>6049.74</v>
      </c>
      <c r="BZ16" s="10">
        <v>1020.21</v>
      </c>
      <c r="CA16" s="10">
        <v>17853.29</v>
      </c>
      <c r="CB16" s="10">
        <v>0</v>
      </c>
      <c r="CC16" s="10">
        <v>0</v>
      </c>
      <c r="CD16" s="10">
        <v>8.2623955295999991</v>
      </c>
      <c r="CE16" s="10">
        <v>0</v>
      </c>
      <c r="CF16" s="10">
        <v>0</v>
      </c>
      <c r="CG16" s="10">
        <v>6464.02</v>
      </c>
      <c r="CH16" s="10">
        <v>3398.62</v>
      </c>
      <c r="CI16" s="10">
        <v>164803.95000000001</v>
      </c>
    </row>
    <row r="18" spans="1:29" x14ac:dyDescent="0.2">
      <c r="A18">
        <v>51</v>
      </c>
      <c r="E18">
        <v>0.1</v>
      </c>
      <c r="F18">
        <v>0.52</v>
      </c>
      <c r="G18">
        <v>19.28</v>
      </c>
      <c r="H18">
        <v>0</v>
      </c>
      <c r="I18">
        <v>19.899999999999999</v>
      </c>
      <c r="J18">
        <v>0.12</v>
      </c>
      <c r="K18">
        <v>39.28</v>
      </c>
      <c r="L18">
        <v>0</v>
      </c>
      <c r="M18">
        <v>0</v>
      </c>
      <c r="N18">
        <v>19.899999999999999</v>
      </c>
      <c r="T18">
        <v>1.02</v>
      </c>
      <c r="U18">
        <v>17.850000000000001</v>
      </c>
      <c r="V18">
        <v>145.93</v>
      </c>
      <c r="W18">
        <v>0</v>
      </c>
      <c r="X18">
        <v>164.8</v>
      </c>
      <c r="Y18">
        <v>6.66</v>
      </c>
      <c r="Z18">
        <v>302.62</v>
      </c>
      <c r="AA18">
        <v>0</v>
      </c>
      <c r="AB18">
        <v>0</v>
      </c>
      <c r="AC18">
        <v>164.8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19727.830000000002</v>
      </c>
      <c r="G20" s="5" t="s">
        <v>88</v>
      </c>
      <c r="H20" s="5" t="s">
        <v>89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154941.31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19556.64</v>
      </c>
      <c r="G21" s="5" t="s">
        <v>90</v>
      </c>
      <c r="H21" s="5" t="s">
        <v>91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147682.23000000001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92</v>
      </c>
      <c r="H22" s="5" t="s">
        <v>93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19556.64</v>
      </c>
      <c r="G23" s="5" t="s">
        <v>94</v>
      </c>
      <c r="H23" s="5" t="s">
        <v>95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147682.23000000001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279.17</v>
      </c>
      <c r="G24" s="5" t="s">
        <v>96</v>
      </c>
      <c r="H24" s="5" t="s">
        <v>97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1751.78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98</v>
      </c>
      <c r="H25" s="5" t="s">
        <v>99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279.17</v>
      </c>
      <c r="G26" s="5" t="s">
        <v>100</v>
      </c>
      <c r="H26" s="5" t="s">
        <v>101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1751.78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19277.47</v>
      </c>
      <c r="G27" s="5" t="s">
        <v>102</v>
      </c>
      <c r="H27" s="5" t="s">
        <v>103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145930.45000000001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104</v>
      </c>
      <c r="H28" s="5" t="s">
        <v>105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19277.47</v>
      </c>
      <c r="G29" s="5" t="s">
        <v>106</v>
      </c>
      <c r="H29" s="5" t="s">
        <v>107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145930.45000000001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63.83</v>
      </c>
      <c r="G30" s="5" t="s">
        <v>108</v>
      </c>
      <c r="H30" s="5" t="s">
        <v>109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1209.3399999999999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110</v>
      </c>
      <c r="H31" s="5" t="s">
        <v>111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10.9</v>
      </c>
      <c r="G32" s="5" t="s">
        <v>112</v>
      </c>
      <c r="H32" s="5" t="s">
        <v>113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614.21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107.36</v>
      </c>
      <c r="G33" s="5" t="s">
        <v>114</v>
      </c>
      <c r="H33" s="5" t="s">
        <v>115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6049.74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116</v>
      </c>
      <c r="H34" s="5" t="s">
        <v>117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103.68</v>
      </c>
      <c r="G35" s="5" t="s">
        <v>118</v>
      </c>
      <c r="H35" s="5" t="s">
        <v>119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1020.21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521.70000000000005</v>
      </c>
      <c r="G36" s="5" t="s">
        <v>120</v>
      </c>
      <c r="H36" s="5" t="s">
        <v>121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17853.29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122</v>
      </c>
      <c r="H37" s="5" t="s">
        <v>123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124</v>
      </c>
      <c r="H38" s="5" t="s">
        <v>125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126</v>
      </c>
      <c r="H39" s="5" t="s">
        <v>127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8.2623955295999991</v>
      </c>
      <c r="G40" s="5" t="s">
        <v>128</v>
      </c>
      <c r="H40" s="5" t="s">
        <v>129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8.2623955295999991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130</v>
      </c>
      <c r="H41" s="5" t="s">
        <v>131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132</v>
      </c>
      <c r="H42" s="5" t="s">
        <v>133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134</v>
      </c>
      <c r="H43" s="5" t="s">
        <v>135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114.71</v>
      </c>
      <c r="G44" s="5" t="s">
        <v>136</v>
      </c>
      <c r="H44" s="5" t="s">
        <v>137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6464.02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60.31</v>
      </c>
      <c r="G45" s="5" t="s">
        <v>138</v>
      </c>
      <c r="H45" s="5" t="s">
        <v>139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3398.62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19902.849999999999</v>
      </c>
      <c r="G46" s="5" t="s">
        <v>140</v>
      </c>
      <c r="H46" s="5" t="s">
        <v>141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164803.95000000001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194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434513888</v>
      </c>
      <c r="O51" s="4">
        <v>1</v>
      </c>
    </row>
    <row r="52" spans="1:50" x14ac:dyDescent="0.2">
      <c r="A52" s="7">
        <v>1</v>
      </c>
      <c r="B52" s="7" t="s">
        <v>195</v>
      </c>
      <c r="C52" s="7" t="s">
        <v>196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87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434513889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197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434513890</v>
      </c>
      <c r="O53" s="4">
        <v>2</v>
      </c>
    </row>
    <row r="54" spans="1:50" x14ac:dyDescent="0.2">
      <c r="A54" s="7">
        <v>1</v>
      </c>
      <c r="B54" s="7" t="s">
        <v>195</v>
      </c>
      <c r="C54" s="7" t="s">
        <v>196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9.84</v>
      </c>
      <c r="L54" s="7">
        <v>7.57</v>
      </c>
      <c r="M54" s="7">
        <v>1</v>
      </c>
      <c r="N54" s="7">
        <v>1</v>
      </c>
      <c r="O54" s="7">
        <v>9.84</v>
      </c>
      <c r="P54" s="7">
        <v>7.57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198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434513891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434513888</v>
      </c>
      <c r="C1">
        <v>434514070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200</v>
      </c>
      <c r="J1" t="s">
        <v>3</v>
      </c>
      <c r="K1" t="s">
        <v>201</v>
      </c>
      <c r="L1">
        <v>1191</v>
      </c>
      <c r="N1">
        <v>1013</v>
      </c>
      <c r="O1" t="s">
        <v>202</v>
      </c>
      <c r="P1" t="s">
        <v>202</v>
      </c>
      <c r="Q1">
        <v>1</v>
      </c>
      <c r="W1">
        <v>0</v>
      </c>
      <c r="X1">
        <v>476480486</v>
      </c>
      <c r="Y1">
        <f t="shared" ref="Y1:Y32" si="0">AT1</f>
        <v>2.06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2.06</v>
      </c>
      <c r="AU1" t="s">
        <v>3</v>
      </c>
      <c r="AV1">
        <v>1</v>
      </c>
      <c r="AW1">
        <v>2</v>
      </c>
      <c r="AX1">
        <v>434514097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2.06</v>
      </c>
      <c r="CW1">
        <v>0</v>
      </c>
      <c r="CX1">
        <f>ROUND(Y1*Source!I28,9)</f>
        <v>2.06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 t="shared" ref="DG1:DG9" si="4">ROUND(ROUND(AF1,2)*CX1,2)</f>
        <v>0</v>
      </c>
      <c r="DH1">
        <f t="shared" ref="DH1:DH9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434513888</v>
      </c>
      <c r="C2">
        <v>434514070</v>
      </c>
      <c r="D2">
        <v>405915814</v>
      </c>
      <c r="E2">
        <v>1</v>
      </c>
      <c r="F2">
        <v>1</v>
      </c>
      <c r="G2">
        <v>1080</v>
      </c>
      <c r="H2">
        <v>2</v>
      </c>
      <c r="I2" t="s">
        <v>203</v>
      </c>
      <c r="J2" t="s">
        <v>204</v>
      </c>
      <c r="K2" t="s">
        <v>205</v>
      </c>
      <c r="L2">
        <v>1368</v>
      </c>
      <c r="N2">
        <v>1011</v>
      </c>
      <c r="O2" t="s">
        <v>206</v>
      </c>
      <c r="P2" t="s">
        <v>206</v>
      </c>
      <c r="Q2">
        <v>1</v>
      </c>
      <c r="W2">
        <v>0</v>
      </c>
      <c r="X2">
        <v>-741343433</v>
      </c>
      <c r="Y2">
        <f t="shared" si="0"/>
        <v>0.46</v>
      </c>
      <c r="AA2">
        <v>0</v>
      </c>
      <c r="AB2">
        <v>43.4</v>
      </c>
      <c r="AC2">
        <v>13.21</v>
      </c>
      <c r="AD2">
        <v>0</v>
      </c>
      <c r="AE2">
        <v>0</v>
      </c>
      <c r="AF2">
        <v>41.45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0.46</v>
      </c>
      <c r="AU2" t="s">
        <v>3</v>
      </c>
      <c r="AV2">
        <v>0</v>
      </c>
      <c r="AW2">
        <v>2</v>
      </c>
      <c r="AX2">
        <v>434514098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5.8052000000000001</v>
      </c>
      <c r="CX2">
        <f>ROUND(Y2*Source!I28,9)</f>
        <v>0.46</v>
      </c>
      <c r="CY2">
        <f>AB2</f>
        <v>43.4</v>
      </c>
      <c r="CZ2">
        <f>AF2</f>
        <v>41.45</v>
      </c>
      <c r="DA2">
        <f>AJ2</f>
        <v>1</v>
      </c>
      <c r="DB2">
        <f t="shared" si="1"/>
        <v>19.07</v>
      </c>
      <c r="DC2">
        <f t="shared" si="2"/>
        <v>5.81</v>
      </c>
      <c r="DD2" t="s">
        <v>3</v>
      </c>
      <c r="DE2" t="s">
        <v>3</v>
      </c>
      <c r="DF2">
        <f t="shared" si="3"/>
        <v>0</v>
      </c>
      <c r="DG2">
        <f t="shared" si="4"/>
        <v>19.07</v>
      </c>
      <c r="DH2">
        <f t="shared" si="5"/>
        <v>5.81</v>
      </c>
      <c r="DI2">
        <f t="shared" si="6"/>
        <v>0</v>
      </c>
      <c r="DJ2">
        <f>DG2</f>
        <v>19.07</v>
      </c>
      <c r="DK2">
        <v>0</v>
      </c>
      <c r="DL2" t="s">
        <v>207</v>
      </c>
      <c r="DM2">
        <v>0</v>
      </c>
      <c r="DN2" t="s">
        <v>202</v>
      </c>
      <c r="DO2">
        <v>12.62</v>
      </c>
    </row>
    <row r="3" spans="1:119" x14ac:dyDescent="0.2">
      <c r="A3">
        <f>ROW(Source!A28)</f>
        <v>28</v>
      </c>
      <c r="B3">
        <v>434513888</v>
      </c>
      <c r="C3">
        <v>434514070</v>
      </c>
      <c r="D3">
        <v>405915920</v>
      </c>
      <c r="E3">
        <v>1</v>
      </c>
      <c r="F3">
        <v>1</v>
      </c>
      <c r="G3">
        <v>1080</v>
      </c>
      <c r="H3">
        <v>2</v>
      </c>
      <c r="I3" t="s">
        <v>208</v>
      </c>
      <c r="J3" t="s">
        <v>209</v>
      </c>
      <c r="K3" t="s">
        <v>210</v>
      </c>
      <c r="L3">
        <v>1368</v>
      </c>
      <c r="N3">
        <v>1011</v>
      </c>
      <c r="O3" t="s">
        <v>206</v>
      </c>
      <c r="P3" t="s">
        <v>206</v>
      </c>
      <c r="Q3">
        <v>1</v>
      </c>
      <c r="W3">
        <v>0</v>
      </c>
      <c r="X3">
        <v>-2065404138</v>
      </c>
      <c r="Y3">
        <f t="shared" si="0"/>
        <v>1.03</v>
      </c>
      <c r="AA3">
        <v>0</v>
      </c>
      <c r="AB3">
        <v>7.44</v>
      </c>
      <c r="AC3">
        <v>0</v>
      </c>
      <c r="AD3">
        <v>0</v>
      </c>
      <c r="AE3">
        <v>0</v>
      </c>
      <c r="AF3">
        <v>7.11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1.03</v>
      </c>
      <c r="AU3" t="s">
        <v>3</v>
      </c>
      <c r="AV3">
        <v>0</v>
      </c>
      <c r="AW3">
        <v>2</v>
      </c>
      <c r="AX3">
        <v>434514099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1.03</v>
      </c>
      <c r="CY3">
        <f>AB3</f>
        <v>7.44</v>
      </c>
      <c r="CZ3">
        <f>AF3</f>
        <v>7.11</v>
      </c>
      <c r="DA3">
        <f>AJ3</f>
        <v>1</v>
      </c>
      <c r="DB3">
        <f t="shared" si="1"/>
        <v>7.32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7.32</v>
      </c>
      <c r="DH3">
        <f t="shared" si="5"/>
        <v>0</v>
      </c>
      <c r="DI3">
        <f t="shared" si="6"/>
        <v>0</v>
      </c>
      <c r="DJ3">
        <f>DG3</f>
        <v>7.32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434513888</v>
      </c>
      <c r="C4">
        <v>434514070</v>
      </c>
      <c r="D4">
        <v>405916219</v>
      </c>
      <c r="E4">
        <v>1</v>
      </c>
      <c r="F4">
        <v>1</v>
      </c>
      <c r="G4">
        <v>1080</v>
      </c>
      <c r="H4">
        <v>2</v>
      </c>
      <c r="I4" t="s">
        <v>211</v>
      </c>
      <c r="J4" t="s">
        <v>212</v>
      </c>
      <c r="K4" t="s">
        <v>213</v>
      </c>
      <c r="L4">
        <v>1368</v>
      </c>
      <c r="N4">
        <v>1011</v>
      </c>
      <c r="O4" t="s">
        <v>206</v>
      </c>
      <c r="P4" t="s">
        <v>206</v>
      </c>
      <c r="Q4">
        <v>1</v>
      </c>
      <c r="W4">
        <v>0</v>
      </c>
      <c r="X4">
        <v>-1985943078</v>
      </c>
      <c r="Y4">
        <f t="shared" si="0"/>
        <v>0.31</v>
      </c>
      <c r="AA4">
        <v>0</v>
      </c>
      <c r="AB4">
        <v>87.01</v>
      </c>
      <c r="AC4">
        <v>13.21</v>
      </c>
      <c r="AD4">
        <v>0</v>
      </c>
      <c r="AE4">
        <v>0</v>
      </c>
      <c r="AF4">
        <v>83.1</v>
      </c>
      <c r="AG4">
        <v>12.62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0.31</v>
      </c>
      <c r="AU4" t="s">
        <v>3</v>
      </c>
      <c r="AV4">
        <v>0</v>
      </c>
      <c r="AW4">
        <v>2</v>
      </c>
      <c r="AX4">
        <v>434514100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3.9121999999999999</v>
      </c>
      <c r="CX4">
        <f>ROUND(Y4*Source!I28,9)</f>
        <v>0.31</v>
      </c>
      <c r="CY4">
        <f>AB4</f>
        <v>87.01</v>
      </c>
      <c r="CZ4">
        <f>AF4</f>
        <v>83.1</v>
      </c>
      <c r="DA4">
        <f>AJ4</f>
        <v>1</v>
      </c>
      <c r="DB4">
        <f t="shared" si="1"/>
        <v>25.76</v>
      </c>
      <c r="DC4">
        <f t="shared" si="2"/>
        <v>3.91</v>
      </c>
      <c r="DD4" t="s">
        <v>3</v>
      </c>
      <c r="DE4" t="s">
        <v>3</v>
      </c>
      <c r="DF4">
        <f t="shared" si="3"/>
        <v>0</v>
      </c>
      <c r="DG4">
        <f t="shared" si="4"/>
        <v>25.76</v>
      </c>
      <c r="DH4">
        <f t="shared" si="5"/>
        <v>3.91</v>
      </c>
      <c r="DI4">
        <f t="shared" si="6"/>
        <v>0</v>
      </c>
      <c r="DJ4">
        <f>DG4</f>
        <v>25.76</v>
      </c>
      <c r="DK4">
        <v>0</v>
      </c>
      <c r="DL4" t="s">
        <v>207</v>
      </c>
      <c r="DM4">
        <v>0</v>
      </c>
      <c r="DN4" t="s">
        <v>202</v>
      </c>
      <c r="DO4">
        <v>12.62</v>
      </c>
    </row>
    <row r="5" spans="1:119" x14ac:dyDescent="0.2">
      <c r="A5">
        <f>ROW(Source!A28)</f>
        <v>28</v>
      </c>
      <c r="B5">
        <v>434513888</v>
      </c>
      <c r="C5">
        <v>434514070</v>
      </c>
      <c r="D5">
        <v>405916268</v>
      </c>
      <c r="E5">
        <v>1</v>
      </c>
      <c r="F5">
        <v>1</v>
      </c>
      <c r="G5">
        <v>1080</v>
      </c>
      <c r="H5">
        <v>2</v>
      </c>
      <c r="I5" t="s">
        <v>214</v>
      </c>
      <c r="J5" t="s">
        <v>215</v>
      </c>
      <c r="K5" t="s">
        <v>216</v>
      </c>
      <c r="L5">
        <v>1368</v>
      </c>
      <c r="N5">
        <v>1011</v>
      </c>
      <c r="O5" t="s">
        <v>206</v>
      </c>
      <c r="P5" t="s">
        <v>206</v>
      </c>
      <c r="Q5">
        <v>1</v>
      </c>
      <c r="W5">
        <v>0</v>
      </c>
      <c r="X5">
        <v>323214627</v>
      </c>
      <c r="Y5">
        <f t="shared" si="0"/>
        <v>0.46</v>
      </c>
      <c r="AA5">
        <v>0</v>
      </c>
      <c r="AB5">
        <v>1.2</v>
      </c>
      <c r="AC5">
        <v>0</v>
      </c>
      <c r="AD5">
        <v>0</v>
      </c>
      <c r="AE5">
        <v>0</v>
      </c>
      <c r="AF5">
        <v>1.1499999999999999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0.46</v>
      </c>
      <c r="AU5" t="s">
        <v>3</v>
      </c>
      <c r="AV5">
        <v>0</v>
      </c>
      <c r="AW5">
        <v>2</v>
      </c>
      <c r="AX5">
        <v>434514101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0.46</v>
      </c>
      <c r="CY5">
        <f>AB5</f>
        <v>1.2</v>
      </c>
      <c r="CZ5">
        <f>AF5</f>
        <v>1.1499999999999999</v>
      </c>
      <c r="DA5">
        <f>AJ5</f>
        <v>1</v>
      </c>
      <c r="DB5">
        <f t="shared" si="1"/>
        <v>0.53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0.53</v>
      </c>
      <c r="DH5">
        <f t="shared" si="5"/>
        <v>0</v>
      </c>
      <c r="DI5">
        <f t="shared" si="6"/>
        <v>0</v>
      </c>
      <c r="DJ5">
        <f>DG5</f>
        <v>0.53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434513888</v>
      </c>
      <c r="C6">
        <v>434514070</v>
      </c>
      <c r="D6">
        <v>405885119</v>
      </c>
      <c r="E6">
        <v>1</v>
      </c>
      <c r="F6">
        <v>1</v>
      </c>
      <c r="G6">
        <v>1080</v>
      </c>
      <c r="H6">
        <v>3</v>
      </c>
      <c r="I6" t="s">
        <v>63</v>
      </c>
      <c r="J6" t="s">
        <v>65</v>
      </c>
      <c r="K6" t="s">
        <v>64</v>
      </c>
      <c r="L6">
        <v>1348</v>
      </c>
      <c r="N6">
        <v>1009</v>
      </c>
      <c r="O6" t="s">
        <v>36</v>
      </c>
      <c r="P6" t="s">
        <v>36</v>
      </c>
      <c r="Q6">
        <v>1000</v>
      </c>
      <c r="W6">
        <v>0</v>
      </c>
      <c r="X6">
        <v>1286623552</v>
      </c>
      <c r="Y6">
        <f t="shared" si="0"/>
        <v>2.9999999999999997E-4</v>
      </c>
      <c r="AA6">
        <v>7246.05</v>
      </c>
      <c r="AB6">
        <v>0</v>
      </c>
      <c r="AC6">
        <v>0</v>
      </c>
      <c r="AD6">
        <v>0</v>
      </c>
      <c r="AE6">
        <v>7246.05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2.9999999999999997E-4</v>
      </c>
      <c r="AU6" t="s">
        <v>3</v>
      </c>
      <c r="AV6">
        <v>0</v>
      </c>
      <c r="AW6">
        <v>2</v>
      </c>
      <c r="AX6">
        <v>434514102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2.9999999999999997E-4</v>
      </c>
      <c r="CY6">
        <f>AA6</f>
        <v>7246.05</v>
      </c>
      <c r="CZ6">
        <f>AE6</f>
        <v>7246.05</v>
      </c>
      <c r="DA6">
        <f>AI6</f>
        <v>1</v>
      </c>
      <c r="DB6">
        <f t="shared" si="1"/>
        <v>2.17</v>
      </c>
      <c r="DC6">
        <f t="shared" si="2"/>
        <v>0</v>
      </c>
      <c r="DD6" t="s">
        <v>3</v>
      </c>
      <c r="DE6" t="s">
        <v>3</v>
      </c>
      <c r="DF6">
        <f t="shared" si="3"/>
        <v>2.17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2.17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434513888</v>
      </c>
      <c r="C7">
        <v>434514070</v>
      </c>
      <c r="D7">
        <v>405885522</v>
      </c>
      <c r="E7">
        <v>1</v>
      </c>
      <c r="F7">
        <v>1</v>
      </c>
      <c r="G7">
        <v>1080</v>
      </c>
      <c r="H7">
        <v>3</v>
      </c>
      <c r="I7" t="s">
        <v>53</v>
      </c>
      <c r="J7" t="s">
        <v>56</v>
      </c>
      <c r="K7" t="s">
        <v>54</v>
      </c>
      <c r="L7">
        <v>1346</v>
      </c>
      <c r="N7">
        <v>1009</v>
      </c>
      <c r="O7" t="s">
        <v>55</v>
      </c>
      <c r="P7" t="s">
        <v>55</v>
      </c>
      <c r="Q7">
        <v>1</v>
      </c>
      <c r="W7">
        <v>0</v>
      </c>
      <c r="X7">
        <v>2041003886</v>
      </c>
      <c r="Y7">
        <f t="shared" si="0"/>
        <v>0.06</v>
      </c>
      <c r="AA7">
        <v>29.89</v>
      </c>
      <c r="AB7">
        <v>0</v>
      </c>
      <c r="AC7">
        <v>0</v>
      </c>
      <c r="AD7">
        <v>0</v>
      </c>
      <c r="AE7">
        <v>29.89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0.06</v>
      </c>
      <c r="AU7" t="s">
        <v>3</v>
      </c>
      <c r="AV7">
        <v>0</v>
      </c>
      <c r="AW7">
        <v>2</v>
      </c>
      <c r="AX7">
        <v>434514103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0.06</v>
      </c>
      <c r="CY7">
        <f>AA7</f>
        <v>29.89</v>
      </c>
      <c r="CZ7">
        <f>AE7</f>
        <v>29.89</v>
      </c>
      <c r="DA7">
        <f>AI7</f>
        <v>1</v>
      </c>
      <c r="DB7">
        <f t="shared" si="1"/>
        <v>1.79</v>
      </c>
      <c r="DC7">
        <f t="shared" si="2"/>
        <v>0</v>
      </c>
      <c r="DD7" t="s">
        <v>3</v>
      </c>
      <c r="DE7" t="s">
        <v>3</v>
      </c>
      <c r="DF7">
        <f t="shared" si="3"/>
        <v>1.79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1.79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434513888</v>
      </c>
      <c r="C8">
        <v>434514070</v>
      </c>
      <c r="D8">
        <v>405885592</v>
      </c>
      <c r="E8">
        <v>1</v>
      </c>
      <c r="F8">
        <v>1</v>
      </c>
      <c r="G8">
        <v>1080</v>
      </c>
      <c r="H8">
        <v>3</v>
      </c>
      <c r="I8" t="s">
        <v>217</v>
      </c>
      <c r="J8" t="s">
        <v>218</v>
      </c>
      <c r="K8" t="s">
        <v>219</v>
      </c>
      <c r="L8">
        <v>1348</v>
      </c>
      <c r="N8">
        <v>1009</v>
      </c>
      <c r="O8" t="s">
        <v>36</v>
      </c>
      <c r="P8" t="s">
        <v>36</v>
      </c>
      <c r="Q8">
        <v>1000</v>
      </c>
      <c r="W8">
        <v>0</v>
      </c>
      <c r="X8">
        <v>-1792704725</v>
      </c>
      <c r="Y8">
        <f t="shared" si="0"/>
        <v>2.5000000000000001E-4</v>
      </c>
      <c r="AA8">
        <v>8590.86</v>
      </c>
      <c r="AB8">
        <v>0</v>
      </c>
      <c r="AC8">
        <v>0</v>
      </c>
      <c r="AD8">
        <v>0</v>
      </c>
      <c r="AE8">
        <v>8590.86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2.5000000000000001E-4</v>
      </c>
      <c r="AU8" t="s">
        <v>3</v>
      </c>
      <c r="AV8">
        <v>0</v>
      </c>
      <c r="AW8">
        <v>2</v>
      </c>
      <c r="AX8">
        <v>434514104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2.5000000000000001E-4</v>
      </c>
      <c r="CY8">
        <f>AA8</f>
        <v>8590.86</v>
      </c>
      <c r="CZ8">
        <f>AE8</f>
        <v>8590.86</v>
      </c>
      <c r="DA8">
        <f>AI8</f>
        <v>1</v>
      </c>
      <c r="DB8">
        <f t="shared" si="1"/>
        <v>2.15</v>
      </c>
      <c r="DC8">
        <f t="shared" si="2"/>
        <v>0</v>
      </c>
      <c r="DD8" t="s">
        <v>3</v>
      </c>
      <c r="DE8" t="s">
        <v>3</v>
      </c>
      <c r="DF8">
        <f t="shared" si="3"/>
        <v>2.15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2.15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434513890</v>
      </c>
      <c r="C9">
        <v>434514070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200</v>
      </c>
      <c r="J9" t="s">
        <v>3</v>
      </c>
      <c r="K9" t="s">
        <v>201</v>
      </c>
      <c r="L9">
        <v>1191</v>
      </c>
      <c r="N9">
        <v>1013</v>
      </c>
      <c r="O9" t="s">
        <v>202</v>
      </c>
      <c r="P9" t="s">
        <v>202</v>
      </c>
      <c r="Q9">
        <v>1</v>
      </c>
      <c r="W9">
        <v>0</v>
      </c>
      <c r="X9">
        <v>476480486</v>
      </c>
      <c r="Y9">
        <f t="shared" si="0"/>
        <v>2.06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2.06</v>
      </c>
      <c r="AU9" t="s">
        <v>3</v>
      </c>
      <c r="AV9">
        <v>1</v>
      </c>
      <c r="AW9">
        <v>2</v>
      </c>
      <c r="AX9">
        <v>434514097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ROUND(AT9*Source!I29*AH9*AL9,2)</f>
        <v>0</v>
      </c>
      <c r="CV9">
        <f>ROUND(Y9*Source!I29,9)</f>
        <v>2.06</v>
      </c>
      <c r="CW9">
        <v>0</v>
      </c>
      <c r="CX9">
        <f>ROUND(Y9*Source!I29,9)</f>
        <v>2.06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434513890</v>
      </c>
      <c r="C10">
        <v>434514070</v>
      </c>
      <c r="D10">
        <v>405915814</v>
      </c>
      <c r="E10">
        <v>1</v>
      </c>
      <c r="F10">
        <v>1</v>
      </c>
      <c r="G10">
        <v>1080</v>
      </c>
      <c r="H10">
        <v>2</v>
      </c>
      <c r="I10" t="s">
        <v>203</v>
      </c>
      <c r="J10" t="s">
        <v>204</v>
      </c>
      <c r="K10" t="s">
        <v>205</v>
      </c>
      <c r="L10">
        <v>1368</v>
      </c>
      <c r="N10">
        <v>1011</v>
      </c>
      <c r="O10" t="s">
        <v>206</v>
      </c>
      <c r="P10" t="s">
        <v>206</v>
      </c>
      <c r="Q10">
        <v>1</v>
      </c>
      <c r="W10">
        <v>0</v>
      </c>
      <c r="X10">
        <v>-741343433</v>
      </c>
      <c r="Y10">
        <f t="shared" si="0"/>
        <v>0.46</v>
      </c>
      <c r="AA10">
        <v>0</v>
      </c>
      <c r="AB10">
        <v>1107.0899999999999</v>
      </c>
      <c r="AC10">
        <v>744.56</v>
      </c>
      <c r="AD10">
        <v>0</v>
      </c>
      <c r="AE10">
        <v>0</v>
      </c>
      <c r="AF10">
        <v>41.45</v>
      </c>
      <c r="AG10">
        <v>12.62</v>
      </c>
      <c r="AH10">
        <v>0</v>
      </c>
      <c r="AI10">
        <v>1</v>
      </c>
      <c r="AJ10">
        <v>25.51</v>
      </c>
      <c r="AK10">
        <v>56.35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0.46</v>
      </c>
      <c r="AU10" t="s">
        <v>3</v>
      </c>
      <c r="AV10">
        <v>0</v>
      </c>
      <c r="AW10">
        <v>2</v>
      </c>
      <c r="AX10">
        <v>434514098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ROUND(Y10*Source!I29*DO10,9)</f>
        <v>5.8052000000000001</v>
      </c>
      <c r="CX10">
        <f>ROUND(Y10*Source!I29,9)</f>
        <v>0.46</v>
      </c>
      <c r="CY10">
        <f>AB10</f>
        <v>1107.0899999999999</v>
      </c>
      <c r="CZ10">
        <f>AF10</f>
        <v>41.45</v>
      </c>
      <c r="DA10">
        <f>AJ10</f>
        <v>25.51</v>
      </c>
      <c r="DB10">
        <f t="shared" si="1"/>
        <v>19.07</v>
      </c>
      <c r="DC10">
        <f t="shared" si="2"/>
        <v>5.81</v>
      </c>
      <c r="DD10" t="s">
        <v>3</v>
      </c>
      <c r="DE10" t="s">
        <v>3</v>
      </c>
      <c r="DF10">
        <f t="shared" si="3"/>
        <v>0</v>
      </c>
      <c r="DG10">
        <f>ROUND(ROUND(AF10*AJ10,2)*CX10,2)</f>
        <v>486.4</v>
      </c>
      <c r="DH10">
        <f>ROUND(ROUND(AG10*AK10,2)*CX10,2)</f>
        <v>327.12</v>
      </c>
      <c r="DI10">
        <f t="shared" si="6"/>
        <v>0</v>
      </c>
      <c r="DJ10">
        <f>DG10</f>
        <v>486.4</v>
      </c>
      <c r="DK10">
        <v>0</v>
      </c>
      <c r="DL10" t="s">
        <v>207</v>
      </c>
      <c r="DM10">
        <v>0</v>
      </c>
      <c r="DN10" t="s">
        <v>202</v>
      </c>
      <c r="DO10">
        <v>12.62</v>
      </c>
    </row>
    <row r="11" spans="1:119" x14ac:dyDescent="0.2">
      <c r="A11">
        <f>ROW(Source!A29)</f>
        <v>29</v>
      </c>
      <c r="B11">
        <v>434513890</v>
      </c>
      <c r="C11">
        <v>434514070</v>
      </c>
      <c r="D11">
        <v>405915920</v>
      </c>
      <c r="E11">
        <v>1</v>
      </c>
      <c r="F11">
        <v>1</v>
      </c>
      <c r="G11">
        <v>1080</v>
      </c>
      <c r="H11">
        <v>2</v>
      </c>
      <c r="I11" t="s">
        <v>208</v>
      </c>
      <c r="J11" t="s">
        <v>209</v>
      </c>
      <c r="K11" t="s">
        <v>210</v>
      </c>
      <c r="L11">
        <v>1368</v>
      </c>
      <c r="N11">
        <v>1011</v>
      </c>
      <c r="O11" t="s">
        <v>206</v>
      </c>
      <c r="P11" t="s">
        <v>206</v>
      </c>
      <c r="Q11">
        <v>1</v>
      </c>
      <c r="W11">
        <v>0</v>
      </c>
      <c r="X11">
        <v>-2065404138</v>
      </c>
      <c r="Y11">
        <f t="shared" si="0"/>
        <v>1.03</v>
      </c>
      <c r="AA11">
        <v>0</v>
      </c>
      <c r="AB11">
        <v>100.2</v>
      </c>
      <c r="AC11">
        <v>0</v>
      </c>
      <c r="AD11">
        <v>0</v>
      </c>
      <c r="AE11">
        <v>0</v>
      </c>
      <c r="AF11">
        <v>7.11</v>
      </c>
      <c r="AG11">
        <v>0</v>
      </c>
      <c r="AH11">
        <v>0</v>
      </c>
      <c r="AI11">
        <v>1</v>
      </c>
      <c r="AJ11">
        <v>13.46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1.03</v>
      </c>
      <c r="AU11" t="s">
        <v>3</v>
      </c>
      <c r="AV11">
        <v>0</v>
      </c>
      <c r="AW11">
        <v>2</v>
      </c>
      <c r="AX11">
        <v>434514099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0</v>
      </c>
      <c r="CX11">
        <f>ROUND(Y11*Source!I29,9)</f>
        <v>1.03</v>
      </c>
      <c r="CY11">
        <f>AB11</f>
        <v>100.2</v>
      </c>
      <c r="CZ11">
        <f>AF11</f>
        <v>7.11</v>
      </c>
      <c r="DA11">
        <f>AJ11</f>
        <v>13.46</v>
      </c>
      <c r="DB11">
        <f t="shared" si="1"/>
        <v>7.32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ROUND(ROUND(AF11*AJ11,2)*CX11,2)</f>
        <v>98.57</v>
      </c>
      <c r="DH11">
        <f>ROUND(ROUND(AG11*AK11,2)*CX11,2)</f>
        <v>0</v>
      </c>
      <c r="DI11">
        <f t="shared" si="6"/>
        <v>0</v>
      </c>
      <c r="DJ11">
        <f>DG11</f>
        <v>98.57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434513890</v>
      </c>
      <c r="C12">
        <v>434514070</v>
      </c>
      <c r="D12">
        <v>405916219</v>
      </c>
      <c r="E12">
        <v>1</v>
      </c>
      <c r="F12">
        <v>1</v>
      </c>
      <c r="G12">
        <v>1080</v>
      </c>
      <c r="H12">
        <v>2</v>
      </c>
      <c r="I12" t="s">
        <v>211</v>
      </c>
      <c r="J12" t="s">
        <v>212</v>
      </c>
      <c r="K12" t="s">
        <v>213</v>
      </c>
      <c r="L12">
        <v>1368</v>
      </c>
      <c r="N12">
        <v>1011</v>
      </c>
      <c r="O12" t="s">
        <v>206</v>
      </c>
      <c r="P12" t="s">
        <v>206</v>
      </c>
      <c r="Q12">
        <v>1</v>
      </c>
      <c r="W12">
        <v>0</v>
      </c>
      <c r="X12">
        <v>-1985943078</v>
      </c>
      <c r="Y12">
        <f t="shared" si="0"/>
        <v>0.31</v>
      </c>
      <c r="AA12">
        <v>0</v>
      </c>
      <c r="AB12">
        <v>1485.19</v>
      </c>
      <c r="AC12">
        <v>744.56</v>
      </c>
      <c r="AD12">
        <v>0</v>
      </c>
      <c r="AE12">
        <v>0</v>
      </c>
      <c r="AF12">
        <v>83.1</v>
      </c>
      <c r="AG12">
        <v>12.62</v>
      </c>
      <c r="AH12">
        <v>0</v>
      </c>
      <c r="AI12">
        <v>1</v>
      </c>
      <c r="AJ12">
        <v>17.07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0.31</v>
      </c>
      <c r="AU12" t="s">
        <v>3</v>
      </c>
      <c r="AV12">
        <v>0</v>
      </c>
      <c r="AW12">
        <v>2</v>
      </c>
      <c r="AX12">
        <v>434514100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3.9121999999999999</v>
      </c>
      <c r="CX12">
        <f>ROUND(Y12*Source!I29,9)</f>
        <v>0.31</v>
      </c>
      <c r="CY12">
        <f>AB12</f>
        <v>1485.19</v>
      </c>
      <c r="CZ12">
        <f>AF12</f>
        <v>83.1</v>
      </c>
      <c r="DA12">
        <f>AJ12</f>
        <v>17.07</v>
      </c>
      <c r="DB12">
        <f t="shared" si="1"/>
        <v>25.76</v>
      </c>
      <c r="DC12">
        <f t="shared" si="2"/>
        <v>3.91</v>
      </c>
      <c r="DD12" t="s">
        <v>3</v>
      </c>
      <c r="DE12" t="s">
        <v>3</v>
      </c>
      <c r="DF12">
        <f t="shared" si="3"/>
        <v>0</v>
      </c>
      <c r="DG12">
        <f>ROUND(ROUND(AF12*AJ12,2)*CX12,2)</f>
        <v>439.74</v>
      </c>
      <c r="DH12">
        <f>ROUND(ROUND(AG12*AK12,2)*CX12,2)</f>
        <v>220.45</v>
      </c>
      <c r="DI12">
        <f t="shared" si="6"/>
        <v>0</v>
      </c>
      <c r="DJ12">
        <f>DG12</f>
        <v>439.74</v>
      </c>
      <c r="DK12">
        <v>0</v>
      </c>
      <c r="DL12" t="s">
        <v>207</v>
      </c>
      <c r="DM12">
        <v>0</v>
      </c>
      <c r="DN12" t="s">
        <v>202</v>
      </c>
      <c r="DO12">
        <v>12.62</v>
      </c>
    </row>
    <row r="13" spans="1:119" x14ac:dyDescent="0.2">
      <c r="A13">
        <f>ROW(Source!A29)</f>
        <v>29</v>
      </c>
      <c r="B13">
        <v>434513890</v>
      </c>
      <c r="C13">
        <v>434514070</v>
      </c>
      <c r="D13">
        <v>405916268</v>
      </c>
      <c r="E13">
        <v>1</v>
      </c>
      <c r="F13">
        <v>1</v>
      </c>
      <c r="G13">
        <v>1080</v>
      </c>
      <c r="H13">
        <v>2</v>
      </c>
      <c r="I13" t="s">
        <v>214</v>
      </c>
      <c r="J13" t="s">
        <v>215</v>
      </c>
      <c r="K13" t="s">
        <v>216</v>
      </c>
      <c r="L13">
        <v>1368</v>
      </c>
      <c r="N13">
        <v>1011</v>
      </c>
      <c r="O13" t="s">
        <v>206</v>
      </c>
      <c r="P13" t="s">
        <v>206</v>
      </c>
      <c r="Q13">
        <v>1</v>
      </c>
      <c r="W13">
        <v>0</v>
      </c>
      <c r="X13">
        <v>323214627</v>
      </c>
      <c r="Y13">
        <f t="shared" si="0"/>
        <v>0.46</v>
      </c>
      <c r="AA13">
        <v>0</v>
      </c>
      <c r="AB13">
        <v>11.26</v>
      </c>
      <c r="AC13">
        <v>0</v>
      </c>
      <c r="AD13">
        <v>0</v>
      </c>
      <c r="AE13">
        <v>0</v>
      </c>
      <c r="AF13">
        <v>1.1499999999999999</v>
      </c>
      <c r="AG13">
        <v>0</v>
      </c>
      <c r="AH13">
        <v>0</v>
      </c>
      <c r="AI13">
        <v>1</v>
      </c>
      <c r="AJ13">
        <v>9.35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0.46</v>
      </c>
      <c r="AU13" t="s">
        <v>3</v>
      </c>
      <c r="AV13">
        <v>0</v>
      </c>
      <c r="AW13">
        <v>2</v>
      </c>
      <c r="AX13">
        <v>434514101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0</v>
      </c>
      <c r="CX13">
        <f>ROUND(Y13*Source!I29,9)</f>
        <v>0.46</v>
      </c>
      <c r="CY13">
        <f>AB13</f>
        <v>11.26</v>
      </c>
      <c r="CZ13">
        <f>AF13</f>
        <v>1.1499999999999999</v>
      </c>
      <c r="DA13">
        <f>AJ13</f>
        <v>9.35</v>
      </c>
      <c r="DB13">
        <f t="shared" si="1"/>
        <v>0.53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ROUND(ROUND(AF13*AJ13,2)*CX13,2)</f>
        <v>4.95</v>
      </c>
      <c r="DH13">
        <f>ROUND(ROUND(AG13*AK13,2)*CX13,2)</f>
        <v>0</v>
      </c>
      <c r="DI13">
        <f t="shared" si="6"/>
        <v>0</v>
      </c>
      <c r="DJ13">
        <f>DG13</f>
        <v>4.95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434513890</v>
      </c>
      <c r="C14">
        <v>434514070</v>
      </c>
      <c r="D14">
        <v>405885119</v>
      </c>
      <c r="E14">
        <v>1</v>
      </c>
      <c r="F14">
        <v>1</v>
      </c>
      <c r="G14">
        <v>1080</v>
      </c>
      <c r="H14">
        <v>3</v>
      </c>
      <c r="I14" t="s">
        <v>63</v>
      </c>
      <c r="J14" t="s">
        <v>65</v>
      </c>
      <c r="K14" t="s">
        <v>64</v>
      </c>
      <c r="L14">
        <v>1348</v>
      </c>
      <c r="N14">
        <v>1009</v>
      </c>
      <c r="O14" t="s">
        <v>36</v>
      </c>
      <c r="P14" t="s">
        <v>36</v>
      </c>
      <c r="Q14">
        <v>1000</v>
      </c>
      <c r="W14">
        <v>0</v>
      </c>
      <c r="X14">
        <v>1286623552</v>
      </c>
      <c r="Y14">
        <f t="shared" si="0"/>
        <v>2.9999999999999997E-4</v>
      </c>
      <c r="AA14">
        <v>60649.440000000002</v>
      </c>
      <c r="AB14">
        <v>0</v>
      </c>
      <c r="AC14">
        <v>0</v>
      </c>
      <c r="AD14">
        <v>0</v>
      </c>
      <c r="AE14">
        <v>7246.05</v>
      </c>
      <c r="AF14">
        <v>0</v>
      </c>
      <c r="AG14">
        <v>0</v>
      </c>
      <c r="AH14">
        <v>0</v>
      </c>
      <c r="AI14">
        <v>8.3699999999999992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2.9999999999999997E-4</v>
      </c>
      <c r="AU14" t="s">
        <v>3</v>
      </c>
      <c r="AV14">
        <v>0</v>
      </c>
      <c r="AW14">
        <v>2</v>
      </c>
      <c r="AX14">
        <v>434514102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2.9999999999999997E-4</v>
      </c>
      <c r="CY14">
        <f>AA14</f>
        <v>60649.440000000002</v>
      </c>
      <c r="CZ14">
        <f>AE14</f>
        <v>7246.05</v>
      </c>
      <c r="DA14">
        <f>AI14</f>
        <v>8.3699999999999992</v>
      </c>
      <c r="DB14">
        <f t="shared" si="1"/>
        <v>2.17</v>
      </c>
      <c r="DC14">
        <f t="shared" si="2"/>
        <v>0</v>
      </c>
      <c r="DD14" t="s">
        <v>3</v>
      </c>
      <c r="DE14" t="s">
        <v>3</v>
      </c>
      <c r="DF14">
        <f>ROUND(ROUND(AE14*AI14,2)*CX14,2)</f>
        <v>18.190000000000001</v>
      </c>
      <c r="DG14">
        <f t="shared" ref="DG14:DG24" si="7">ROUND(ROUND(AF14,2)*CX14,2)</f>
        <v>0</v>
      </c>
      <c r="DH14">
        <f t="shared" ref="DH14:DH24" si="8">ROUND(ROUND(AG14,2)*CX14,2)</f>
        <v>0</v>
      </c>
      <c r="DI14">
        <f t="shared" si="6"/>
        <v>0</v>
      </c>
      <c r="DJ14">
        <f>DF14</f>
        <v>18.190000000000001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434513890</v>
      </c>
      <c r="C15">
        <v>434514070</v>
      </c>
      <c r="D15">
        <v>405885522</v>
      </c>
      <c r="E15">
        <v>1</v>
      </c>
      <c r="F15">
        <v>1</v>
      </c>
      <c r="G15">
        <v>1080</v>
      </c>
      <c r="H15">
        <v>3</v>
      </c>
      <c r="I15" t="s">
        <v>53</v>
      </c>
      <c r="J15" t="s">
        <v>56</v>
      </c>
      <c r="K15" t="s">
        <v>54</v>
      </c>
      <c r="L15">
        <v>1346</v>
      </c>
      <c r="N15">
        <v>1009</v>
      </c>
      <c r="O15" t="s">
        <v>55</v>
      </c>
      <c r="P15" t="s">
        <v>55</v>
      </c>
      <c r="Q15">
        <v>1</v>
      </c>
      <c r="W15">
        <v>0</v>
      </c>
      <c r="X15">
        <v>2041003886</v>
      </c>
      <c r="Y15">
        <f t="shared" si="0"/>
        <v>0.06</v>
      </c>
      <c r="AA15">
        <v>101.03</v>
      </c>
      <c r="AB15">
        <v>0</v>
      </c>
      <c r="AC15">
        <v>0</v>
      </c>
      <c r="AD15">
        <v>0</v>
      </c>
      <c r="AE15">
        <v>29.89</v>
      </c>
      <c r="AF15">
        <v>0</v>
      </c>
      <c r="AG15">
        <v>0</v>
      </c>
      <c r="AH15">
        <v>0</v>
      </c>
      <c r="AI15">
        <v>3.38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0.06</v>
      </c>
      <c r="AU15" t="s">
        <v>3</v>
      </c>
      <c r="AV15">
        <v>0</v>
      </c>
      <c r="AW15">
        <v>2</v>
      </c>
      <c r="AX15">
        <v>434514103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0.06</v>
      </c>
      <c r="CY15">
        <f>AA15</f>
        <v>101.03</v>
      </c>
      <c r="CZ15">
        <f>AE15</f>
        <v>29.89</v>
      </c>
      <c r="DA15">
        <f>AI15</f>
        <v>3.38</v>
      </c>
      <c r="DB15">
        <f t="shared" si="1"/>
        <v>1.79</v>
      </c>
      <c r="DC15">
        <f t="shared" si="2"/>
        <v>0</v>
      </c>
      <c r="DD15" t="s">
        <v>3</v>
      </c>
      <c r="DE15" t="s">
        <v>3</v>
      </c>
      <c r="DF15">
        <f>ROUND(ROUND(AE15*AI15,2)*CX15,2)</f>
        <v>6.06</v>
      </c>
      <c r="DG15">
        <f t="shared" si="7"/>
        <v>0</v>
      </c>
      <c r="DH15">
        <f t="shared" si="8"/>
        <v>0</v>
      </c>
      <c r="DI15">
        <f t="shared" si="6"/>
        <v>0</v>
      </c>
      <c r="DJ15">
        <f>DF15</f>
        <v>6.06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434513890</v>
      </c>
      <c r="C16">
        <v>434514070</v>
      </c>
      <c r="D16">
        <v>405885592</v>
      </c>
      <c r="E16">
        <v>1</v>
      </c>
      <c r="F16">
        <v>1</v>
      </c>
      <c r="G16">
        <v>1080</v>
      </c>
      <c r="H16">
        <v>3</v>
      </c>
      <c r="I16" t="s">
        <v>217</v>
      </c>
      <c r="J16" t="s">
        <v>218</v>
      </c>
      <c r="K16" t="s">
        <v>219</v>
      </c>
      <c r="L16">
        <v>1348</v>
      </c>
      <c r="N16">
        <v>1009</v>
      </c>
      <c r="O16" t="s">
        <v>36</v>
      </c>
      <c r="P16" t="s">
        <v>36</v>
      </c>
      <c r="Q16">
        <v>1000</v>
      </c>
      <c r="W16">
        <v>0</v>
      </c>
      <c r="X16">
        <v>-1792704725</v>
      </c>
      <c r="Y16">
        <f t="shared" si="0"/>
        <v>2.5000000000000001E-4</v>
      </c>
      <c r="AA16">
        <v>141233.74</v>
      </c>
      <c r="AB16">
        <v>0</v>
      </c>
      <c r="AC16">
        <v>0</v>
      </c>
      <c r="AD16">
        <v>0</v>
      </c>
      <c r="AE16">
        <v>8590.86</v>
      </c>
      <c r="AF16">
        <v>0</v>
      </c>
      <c r="AG16">
        <v>0</v>
      </c>
      <c r="AH16">
        <v>0</v>
      </c>
      <c r="AI16">
        <v>16.440000000000001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2.5000000000000001E-4</v>
      </c>
      <c r="AU16" t="s">
        <v>3</v>
      </c>
      <c r="AV16">
        <v>0</v>
      </c>
      <c r="AW16">
        <v>2</v>
      </c>
      <c r="AX16">
        <v>434514104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2.5000000000000001E-4</v>
      </c>
      <c r="CY16">
        <f>AA16</f>
        <v>141233.74</v>
      </c>
      <c r="CZ16">
        <f>AE16</f>
        <v>8590.86</v>
      </c>
      <c r="DA16">
        <f>AI16</f>
        <v>16.440000000000001</v>
      </c>
      <c r="DB16">
        <f t="shared" si="1"/>
        <v>2.15</v>
      </c>
      <c r="DC16">
        <f t="shared" si="2"/>
        <v>0</v>
      </c>
      <c r="DD16" t="s">
        <v>3</v>
      </c>
      <c r="DE16" t="s">
        <v>3</v>
      </c>
      <c r="DF16">
        <f>ROUND(ROUND(AE16*AI16,2)*CX16,2)</f>
        <v>35.31</v>
      </c>
      <c r="DG16">
        <f t="shared" si="7"/>
        <v>0</v>
      </c>
      <c r="DH16">
        <f t="shared" si="8"/>
        <v>0</v>
      </c>
      <c r="DI16">
        <f t="shared" si="6"/>
        <v>0</v>
      </c>
      <c r="DJ16">
        <f>DF16</f>
        <v>35.31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434513888</v>
      </c>
      <c r="C17">
        <v>434514107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200</v>
      </c>
      <c r="J17" t="s">
        <v>3</v>
      </c>
      <c r="K17" t="s">
        <v>201</v>
      </c>
      <c r="L17">
        <v>1191</v>
      </c>
      <c r="N17">
        <v>1013</v>
      </c>
      <c r="O17" t="s">
        <v>202</v>
      </c>
      <c r="P17" t="s">
        <v>202</v>
      </c>
      <c r="Q17">
        <v>1</v>
      </c>
      <c r="W17">
        <v>0</v>
      </c>
      <c r="X17">
        <v>476480486</v>
      </c>
      <c r="Y17">
        <f t="shared" si="0"/>
        <v>2.06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2.06</v>
      </c>
      <c r="AU17" t="s">
        <v>3</v>
      </c>
      <c r="AV17">
        <v>1</v>
      </c>
      <c r="AW17">
        <v>2</v>
      </c>
      <c r="AX17">
        <v>434514131</v>
      </c>
      <c r="AY17">
        <v>1</v>
      </c>
      <c r="AZ17">
        <v>0</v>
      </c>
      <c r="BA17">
        <v>21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ROUND(AT17*Source!I30*AH17*AL17,2)</f>
        <v>0</v>
      </c>
      <c r="CV17">
        <f>ROUND(Y17*Source!I30,9)</f>
        <v>0</v>
      </c>
      <c r="CW17">
        <v>0</v>
      </c>
      <c r="CX17">
        <f>ROUND(Y17*Source!I30,9)</f>
        <v>0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ref="DF17:DF28" si="9">ROUND(ROUND(AE17,2)*CX17,2)</f>
        <v>0</v>
      </c>
      <c r="DG17">
        <f t="shared" si="7"/>
        <v>0</v>
      </c>
      <c r="DH17">
        <f t="shared" si="8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434513888</v>
      </c>
      <c r="C18">
        <v>434514107</v>
      </c>
      <c r="D18">
        <v>405915814</v>
      </c>
      <c r="E18">
        <v>1</v>
      </c>
      <c r="F18">
        <v>1</v>
      </c>
      <c r="G18">
        <v>1080</v>
      </c>
      <c r="H18">
        <v>2</v>
      </c>
      <c r="I18" t="s">
        <v>203</v>
      </c>
      <c r="J18" t="s">
        <v>204</v>
      </c>
      <c r="K18" t="s">
        <v>205</v>
      </c>
      <c r="L18">
        <v>1368</v>
      </c>
      <c r="N18">
        <v>1011</v>
      </c>
      <c r="O18" t="s">
        <v>206</v>
      </c>
      <c r="P18" t="s">
        <v>206</v>
      </c>
      <c r="Q18">
        <v>1</v>
      </c>
      <c r="W18">
        <v>0</v>
      </c>
      <c r="X18">
        <v>-741343433</v>
      </c>
      <c r="Y18">
        <f t="shared" si="0"/>
        <v>0.25</v>
      </c>
      <c r="AA18">
        <v>0</v>
      </c>
      <c r="AB18">
        <v>43.4</v>
      </c>
      <c r="AC18">
        <v>13.21</v>
      </c>
      <c r="AD18">
        <v>0</v>
      </c>
      <c r="AE18">
        <v>0</v>
      </c>
      <c r="AF18">
        <v>41.45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0.25</v>
      </c>
      <c r="AU18" t="s">
        <v>3</v>
      </c>
      <c r="AV18">
        <v>0</v>
      </c>
      <c r="AW18">
        <v>2</v>
      </c>
      <c r="AX18">
        <v>434514132</v>
      </c>
      <c r="AY18">
        <v>1</v>
      </c>
      <c r="AZ18">
        <v>0</v>
      </c>
      <c r="BA18">
        <v>22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ROUND(Y18*Source!I30*DO18,9)</f>
        <v>0</v>
      </c>
      <c r="CX18">
        <f>ROUND(Y18*Source!I30,9)</f>
        <v>0</v>
      </c>
      <c r="CY18">
        <f>AB18</f>
        <v>43.4</v>
      </c>
      <c r="CZ18">
        <f>AF18</f>
        <v>41.45</v>
      </c>
      <c r="DA18">
        <f>AJ18</f>
        <v>1</v>
      </c>
      <c r="DB18">
        <f t="shared" si="1"/>
        <v>10.36</v>
      </c>
      <c r="DC18">
        <f t="shared" si="2"/>
        <v>3.16</v>
      </c>
      <c r="DD18" t="s">
        <v>3</v>
      </c>
      <c r="DE18" t="s">
        <v>3</v>
      </c>
      <c r="DF18">
        <f t="shared" si="9"/>
        <v>0</v>
      </c>
      <c r="DG18">
        <f t="shared" si="7"/>
        <v>0</v>
      </c>
      <c r="DH18">
        <f t="shared" si="8"/>
        <v>0</v>
      </c>
      <c r="DI18">
        <f t="shared" si="6"/>
        <v>0</v>
      </c>
      <c r="DJ18">
        <f>DG18</f>
        <v>0</v>
      </c>
      <c r="DK18">
        <v>0</v>
      </c>
      <c r="DL18" t="s">
        <v>207</v>
      </c>
      <c r="DM18">
        <v>0</v>
      </c>
      <c r="DN18" t="s">
        <v>202</v>
      </c>
      <c r="DO18">
        <v>12.62</v>
      </c>
    </row>
    <row r="19" spans="1:119" x14ac:dyDescent="0.2">
      <c r="A19">
        <f>ROW(Source!A30)</f>
        <v>30</v>
      </c>
      <c r="B19">
        <v>434513888</v>
      </c>
      <c r="C19">
        <v>434514107</v>
      </c>
      <c r="D19">
        <v>405915920</v>
      </c>
      <c r="E19">
        <v>1</v>
      </c>
      <c r="F19">
        <v>1</v>
      </c>
      <c r="G19">
        <v>1080</v>
      </c>
      <c r="H19">
        <v>2</v>
      </c>
      <c r="I19" t="s">
        <v>208</v>
      </c>
      <c r="J19" t="s">
        <v>209</v>
      </c>
      <c r="K19" t="s">
        <v>210</v>
      </c>
      <c r="L19">
        <v>1368</v>
      </c>
      <c r="N19">
        <v>1011</v>
      </c>
      <c r="O19" t="s">
        <v>206</v>
      </c>
      <c r="P19" t="s">
        <v>206</v>
      </c>
      <c r="Q19">
        <v>1</v>
      </c>
      <c r="W19">
        <v>0</v>
      </c>
      <c r="X19">
        <v>-2065404138</v>
      </c>
      <c r="Y19">
        <f t="shared" si="0"/>
        <v>0.72</v>
      </c>
      <c r="AA19">
        <v>0</v>
      </c>
      <c r="AB19">
        <v>7.44</v>
      </c>
      <c r="AC19">
        <v>0</v>
      </c>
      <c r="AD19">
        <v>0</v>
      </c>
      <c r="AE19">
        <v>0</v>
      </c>
      <c r="AF19">
        <v>7.11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0.72</v>
      </c>
      <c r="AU19" t="s">
        <v>3</v>
      </c>
      <c r="AV19">
        <v>0</v>
      </c>
      <c r="AW19">
        <v>2</v>
      </c>
      <c r="AX19">
        <v>434514133</v>
      </c>
      <c r="AY19">
        <v>1</v>
      </c>
      <c r="AZ19">
        <v>0</v>
      </c>
      <c r="BA19">
        <v>23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ROUND(Y19*Source!I30*DO19,9)</f>
        <v>0</v>
      </c>
      <c r="CX19">
        <f>ROUND(Y19*Source!I30,9)</f>
        <v>0</v>
      </c>
      <c r="CY19">
        <f>AB19</f>
        <v>7.44</v>
      </c>
      <c r="CZ19">
        <f>AF19</f>
        <v>7.11</v>
      </c>
      <c r="DA19">
        <f>AJ19</f>
        <v>1</v>
      </c>
      <c r="DB19">
        <f t="shared" si="1"/>
        <v>5.12</v>
      </c>
      <c r="DC19">
        <f t="shared" si="2"/>
        <v>0</v>
      </c>
      <c r="DD19" t="s">
        <v>3</v>
      </c>
      <c r="DE19" t="s">
        <v>3</v>
      </c>
      <c r="DF19">
        <f t="shared" si="9"/>
        <v>0</v>
      </c>
      <c r="DG19">
        <f t="shared" si="7"/>
        <v>0</v>
      </c>
      <c r="DH19">
        <f t="shared" si="8"/>
        <v>0</v>
      </c>
      <c r="DI19">
        <f t="shared" si="6"/>
        <v>0</v>
      </c>
      <c r="DJ19">
        <f>DG19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434513888</v>
      </c>
      <c r="C20">
        <v>434514107</v>
      </c>
      <c r="D20">
        <v>405916219</v>
      </c>
      <c r="E20">
        <v>1</v>
      </c>
      <c r="F20">
        <v>1</v>
      </c>
      <c r="G20">
        <v>1080</v>
      </c>
      <c r="H20">
        <v>2</v>
      </c>
      <c r="I20" t="s">
        <v>211</v>
      </c>
      <c r="J20" t="s">
        <v>212</v>
      </c>
      <c r="K20" t="s">
        <v>213</v>
      </c>
      <c r="L20">
        <v>1368</v>
      </c>
      <c r="N20">
        <v>1011</v>
      </c>
      <c r="O20" t="s">
        <v>206</v>
      </c>
      <c r="P20" t="s">
        <v>206</v>
      </c>
      <c r="Q20">
        <v>1</v>
      </c>
      <c r="W20">
        <v>0</v>
      </c>
      <c r="X20">
        <v>-1985943078</v>
      </c>
      <c r="Y20">
        <f t="shared" si="0"/>
        <v>0.11</v>
      </c>
      <c r="AA20">
        <v>0</v>
      </c>
      <c r="AB20">
        <v>87.01</v>
      </c>
      <c r="AC20">
        <v>13.21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0.11</v>
      </c>
      <c r="AU20" t="s">
        <v>3</v>
      </c>
      <c r="AV20">
        <v>0</v>
      </c>
      <c r="AW20">
        <v>2</v>
      </c>
      <c r="AX20">
        <v>434514134</v>
      </c>
      <c r="AY20">
        <v>1</v>
      </c>
      <c r="AZ20">
        <v>0</v>
      </c>
      <c r="BA20">
        <v>24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ROUND(Y20*Source!I30*DO20,9)</f>
        <v>0</v>
      </c>
      <c r="CX20">
        <f>ROUND(Y20*Source!I30,9)</f>
        <v>0</v>
      </c>
      <c r="CY20">
        <f>AB20</f>
        <v>87.01</v>
      </c>
      <c r="CZ20">
        <f>AF20</f>
        <v>83.1</v>
      </c>
      <c r="DA20">
        <f>AJ20</f>
        <v>1</v>
      </c>
      <c r="DB20">
        <f t="shared" si="1"/>
        <v>9.14</v>
      </c>
      <c r="DC20">
        <f t="shared" si="2"/>
        <v>1.39</v>
      </c>
      <c r="DD20" t="s">
        <v>3</v>
      </c>
      <c r="DE20" t="s">
        <v>3</v>
      </c>
      <c r="DF20">
        <f t="shared" si="9"/>
        <v>0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DG20</f>
        <v>0</v>
      </c>
      <c r="DK20">
        <v>0</v>
      </c>
      <c r="DL20" t="s">
        <v>207</v>
      </c>
      <c r="DM20">
        <v>0</v>
      </c>
      <c r="DN20" t="s">
        <v>202</v>
      </c>
      <c r="DO20">
        <v>12.62</v>
      </c>
    </row>
    <row r="21" spans="1:119" x14ac:dyDescent="0.2">
      <c r="A21">
        <f>ROW(Source!A30)</f>
        <v>30</v>
      </c>
      <c r="B21">
        <v>434513888</v>
      </c>
      <c r="C21">
        <v>434514107</v>
      </c>
      <c r="D21">
        <v>405916268</v>
      </c>
      <c r="E21">
        <v>1</v>
      </c>
      <c r="F21">
        <v>1</v>
      </c>
      <c r="G21">
        <v>1080</v>
      </c>
      <c r="H21">
        <v>2</v>
      </c>
      <c r="I21" t="s">
        <v>214</v>
      </c>
      <c r="J21" t="s">
        <v>215</v>
      </c>
      <c r="K21" t="s">
        <v>216</v>
      </c>
      <c r="L21">
        <v>1368</v>
      </c>
      <c r="N21">
        <v>1011</v>
      </c>
      <c r="O21" t="s">
        <v>206</v>
      </c>
      <c r="P21" t="s">
        <v>206</v>
      </c>
      <c r="Q21">
        <v>1</v>
      </c>
      <c r="W21">
        <v>0</v>
      </c>
      <c r="X21">
        <v>323214627</v>
      </c>
      <c r="Y21">
        <f t="shared" si="0"/>
        <v>0.25</v>
      </c>
      <c r="AA21">
        <v>0</v>
      </c>
      <c r="AB21">
        <v>1.2</v>
      </c>
      <c r="AC21">
        <v>0</v>
      </c>
      <c r="AD21">
        <v>0</v>
      </c>
      <c r="AE21">
        <v>0</v>
      </c>
      <c r="AF21">
        <v>1.1499999999999999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0.25</v>
      </c>
      <c r="AU21" t="s">
        <v>3</v>
      </c>
      <c r="AV21">
        <v>0</v>
      </c>
      <c r="AW21">
        <v>2</v>
      </c>
      <c r="AX21">
        <v>434514135</v>
      </c>
      <c r="AY21">
        <v>1</v>
      </c>
      <c r="AZ21">
        <v>0</v>
      </c>
      <c r="BA21">
        <v>25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ROUND(Y21*Source!I30*DO21,9)</f>
        <v>0</v>
      </c>
      <c r="CX21">
        <f>ROUND(Y21*Source!I30,9)</f>
        <v>0</v>
      </c>
      <c r="CY21">
        <f>AB21</f>
        <v>1.2</v>
      </c>
      <c r="CZ21">
        <f>AF21</f>
        <v>1.1499999999999999</v>
      </c>
      <c r="DA21">
        <f>AJ21</f>
        <v>1</v>
      </c>
      <c r="DB21">
        <f t="shared" si="1"/>
        <v>0.28999999999999998</v>
      </c>
      <c r="DC21">
        <f t="shared" si="2"/>
        <v>0</v>
      </c>
      <c r="DD21" t="s">
        <v>3</v>
      </c>
      <c r="DE21" t="s">
        <v>3</v>
      </c>
      <c r="DF21">
        <f t="shared" si="9"/>
        <v>0</v>
      </c>
      <c r="DG21">
        <f t="shared" si="7"/>
        <v>0</v>
      </c>
      <c r="DH21">
        <f t="shared" si="8"/>
        <v>0</v>
      </c>
      <c r="DI21">
        <f t="shared" si="6"/>
        <v>0</v>
      </c>
      <c r="DJ21">
        <f>DG21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434513888</v>
      </c>
      <c r="C22">
        <v>434514107</v>
      </c>
      <c r="D22">
        <v>405885522</v>
      </c>
      <c r="E22">
        <v>1</v>
      </c>
      <c r="F22">
        <v>1</v>
      </c>
      <c r="G22">
        <v>1080</v>
      </c>
      <c r="H22">
        <v>3</v>
      </c>
      <c r="I22" t="s">
        <v>53</v>
      </c>
      <c r="J22" t="s">
        <v>56</v>
      </c>
      <c r="K22" t="s">
        <v>54</v>
      </c>
      <c r="L22">
        <v>1346</v>
      </c>
      <c r="N22">
        <v>1009</v>
      </c>
      <c r="O22" t="s">
        <v>55</v>
      </c>
      <c r="P22" t="s">
        <v>55</v>
      </c>
      <c r="Q22">
        <v>1</v>
      </c>
      <c r="W22">
        <v>0</v>
      </c>
      <c r="X22">
        <v>2041003886</v>
      </c>
      <c r="Y22">
        <f t="shared" si="0"/>
        <v>0.02</v>
      </c>
      <c r="AA22">
        <v>29.89</v>
      </c>
      <c r="AB22">
        <v>0</v>
      </c>
      <c r="AC22">
        <v>0</v>
      </c>
      <c r="AD22">
        <v>0</v>
      </c>
      <c r="AE22">
        <v>29.89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0.02</v>
      </c>
      <c r="AU22" t="s">
        <v>3</v>
      </c>
      <c r="AV22">
        <v>0</v>
      </c>
      <c r="AW22">
        <v>2</v>
      </c>
      <c r="AX22">
        <v>434514136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ROUND(Y22*Source!I30,9)</f>
        <v>0</v>
      </c>
      <c r="CY22">
        <f>AA22</f>
        <v>29.89</v>
      </c>
      <c r="CZ22">
        <f>AE22</f>
        <v>29.89</v>
      </c>
      <c r="DA22">
        <f>AI22</f>
        <v>1</v>
      </c>
      <c r="DB22">
        <f t="shared" si="1"/>
        <v>0.6</v>
      </c>
      <c r="DC22">
        <f t="shared" si="2"/>
        <v>0</v>
      </c>
      <c r="DD22" t="s">
        <v>3</v>
      </c>
      <c r="DE22" t="s">
        <v>3</v>
      </c>
      <c r="DF22">
        <f t="shared" si="9"/>
        <v>0</v>
      </c>
      <c r="DG22">
        <f t="shared" si="7"/>
        <v>0</v>
      </c>
      <c r="DH22">
        <f t="shared" si="8"/>
        <v>0</v>
      </c>
      <c r="DI22">
        <f t="shared" si="6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434513888</v>
      </c>
      <c r="C23">
        <v>434514107</v>
      </c>
      <c r="D23">
        <v>405885592</v>
      </c>
      <c r="E23">
        <v>1</v>
      </c>
      <c r="F23">
        <v>1</v>
      </c>
      <c r="G23">
        <v>1080</v>
      </c>
      <c r="H23">
        <v>3</v>
      </c>
      <c r="I23" t="s">
        <v>217</v>
      </c>
      <c r="J23" t="s">
        <v>218</v>
      </c>
      <c r="K23" t="s">
        <v>219</v>
      </c>
      <c r="L23">
        <v>1348</v>
      </c>
      <c r="N23">
        <v>1009</v>
      </c>
      <c r="O23" t="s">
        <v>36</v>
      </c>
      <c r="P23" t="s">
        <v>36</v>
      </c>
      <c r="Q23">
        <v>1000</v>
      </c>
      <c r="W23">
        <v>0</v>
      </c>
      <c r="X23">
        <v>-1792704725</v>
      </c>
      <c r="Y23">
        <f t="shared" si="0"/>
        <v>1.4999999999999999E-4</v>
      </c>
      <c r="AA23">
        <v>8590.86</v>
      </c>
      <c r="AB23">
        <v>0</v>
      </c>
      <c r="AC23">
        <v>0</v>
      </c>
      <c r="AD23">
        <v>0</v>
      </c>
      <c r="AE23">
        <v>8590.86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1.4999999999999999E-4</v>
      </c>
      <c r="AU23" t="s">
        <v>3</v>
      </c>
      <c r="AV23">
        <v>0</v>
      </c>
      <c r="AW23">
        <v>2</v>
      </c>
      <c r="AX23">
        <v>434514137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ROUND(Y23*Source!I30,9)</f>
        <v>0</v>
      </c>
      <c r="CY23">
        <f>AA23</f>
        <v>8590.86</v>
      </c>
      <c r="CZ23">
        <f>AE23</f>
        <v>8590.86</v>
      </c>
      <c r="DA23">
        <f>AI23</f>
        <v>1</v>
      </c>
      <c r="DB23">
        <f t="shared" si="1"/>
        <v>1.29</v>
      </c>
      <c r="DC23">
        <f t="shared" si="2"/>
        <v>0</v>
      </c>
      <c r="DD23" t="s">
        <v>3</v>
      </c>
      <c r="DE23" t="s">
        <v>3</v>
      </c>
      <c r="DF23">
        <f t="shared" si="9"/>
        <v>0</v>
      </c>
      <c r="DG23">
        <f t="shared" si="7"/>
        <v>0</v>
      </c>
      <c r="DH23">
        <f t="shared" si="8"/>
        <v>0</v>
      </c>
      <c r="DI23">
        <f t="shared" si="6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434513890</v>
      </c>
      <c r="C24">
        <v>434514107</v>
      </c>
      <c r="D24">
        <v>405844724</v>
      </c>
      <c r="E24">
        <v>1080</v>
      </c>
      <c r="F24">
        <v>1</v>
      </c>
      <c r="G24">
        <v>1080</v>
      </c>
      <c r="H24">
        <v>1</v>
      </c>
      <c r="I24" t="s">
        <v>200</v>
      </c>
      <c r="J24" t="s">
        <v>3</v>
      </c>
      <c r="K24" t="s">
        <v>201</v>
      </c>
      <c r="L24">
        <v>1191</v>
      </c>
      <c r="N24">
        <v>1013</v>
      </c>
      <c r="O24" t="s">
        <v>202</v>
      </c>
      <c r="P24" t="s">
        <v>202</v>
      </c>
      <c r="Q24">
        <v>1</v>
      </c>
      <c r="W24">
        <v>0</v>
      </c>
      <c r="X24">
        <v>476480486</v>
      </c>
      <c r="Y24">
        <f t="shared" si="0"/>
        <v>2.06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2.06</v>
      </c>
      <c r="AU24" t="s">
        <v>3</v>
      </c>
      <c r="AV24">
        <v>1</v>
      </c>
      <c r="AW24">
        <v>2</v>
      </c>
      <c r="AX24">
        <v>434514131</v>
      </c>
      <c r="AY24">
        <v>1</v>
      </c>
      <c r="AZ24">
        <v>0</v>
      </c>
      <c r="BA24">
        <v>30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ROUND(AT24*Source!I31*AH24*AL24,2)</f>
        <v>0</v>
      </c>
      <c r="CV24">
        <f>ROUND(Y24*Source!I31,9)</f>
        <v>0</v>
      </c>
      <c r="CW24">
        <v>0</v>
      </c>
      <c r="CX24">
        <f>ROUND(Y24*Source!I31,9)</f>
        <v>0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9"/>
        <v>0</v>
      </c>
      <c r="DG24">
        <f t="shared" si="7"/>
        <v>0</v>
      </c>
      <c r="DH24">
        <f t="shared" si="8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434513890</v>
      </c>
      <c r="C25">
        <v>434514107</v>
      </c>
      <c r="D25">
        <v>405915814</v>
      </c>
      <c r="E25">
        <v>1</v>
      </c>
      <c r="F25">
        <v>1</v>
      </c>
      <c r="G25">
        <v>1080</v>
      </c>
      <c r="H25">
        <v>2</v>
      </c>
      <c r="I25" t="s">
        <v>203</v>
      </c>
      <c r="J25" t="s">
        <v>204</v>
      </c>
      <c r="K25" t="s">
        <v>205</v>
      </c>
      <c r="L25">
        <v>1368</v>
      </c>
      <c r="N25">
        <v>1011</v>
      </c>
      <c r="O25" t="s">
        <v>206</v>
      </c>
      <c r="P25" t="s">
        <v>206</v>
      </c>
      <c r="Q25">
        <v>1</v>
      </c>
      <c r="W25">
        <v>0</v>
      </c>
      <c r="X25">
        <v>-741343433</v>
      </c>
      <c r="Y25">
        <f t="shared" si="0"/>
        <v>0.25</v>
      </c>
      <c r="AA25">
        <v>0</v>
      </c>
      <c r="AB25">
        <v>1107.0899999999999</v>
      </c>
      <c r="AC25">
        <v>744.56</v>
      </c>
      <c r="AD25">
        <v>0</v>
      </c>
      <c r="AE25">
        <v>0</v>
      </c>
      <c r="AF25">
        <v>41.45</v>
      </c>
      <c r="AG25">
        <v>12.62</v>
      </c>
      <c r="AH25">
        <v>0</v>
      </c>
      <c r="AI25">
        <v>1</v>
      </c>
      <c r="AJ25">
        <v>25.51</v>
      </c>
      <c r="AK25">
        <v>56.35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0.25</v>
      </c>
      <c r="AU25" t="s">
        <v>3</v>
      </c>
      <c r="AV25">
        <v>0</v>
      </c>
      <c r="AW25">
        <v>2</v>
      </c>
      <c r="AX25">
        <v>434514132</v>
      </c>
      <c r="AY25">
        <v>1</v>
      </c>
      <c r="AZ25">
        <v>0</v>
      </c>
      <c r="BA25">
        <v>31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ROUND(Y25*Source!I31*DO25,9)</f>
        <v>0</v>
      </c>
      <c r="CX25">
        <f>ROUND(Y25*Source!I31,9)</f>
        <v>0</v>
      </c>
      <c r="CY25">
        <f>AB25</f>
        <v>1107.0899999999999</v>
      </c>
      <c r="CZ25">
        <f>AF25</f>
        <v>41.45</v>
      </c>
      <c r="DA25">
        <f>AJ25</f>
        <v>25.51</v>
      </c>
      <c r="DB25">
        <f t="shared" si="1"/>
        <v>10.36</v>
      </c>
      <c r="DC25">
        <f t="shared" si="2"/>
        <v>3.16</v>
      </c>
      <c r="DD25" t="s">
        <v>3</v>
      </c>
      <c r="DE25" t="s">
        <v>3</v>
      </c>
      <c r="DF25">
        <f t="shared" si="9"/>
        <v>0</v>
      </c>
      <c r="DG25">
        <f>ROUND(ROUND(AF25*AJ25,2)*CX25,2)</f>
        <v>0</v>
      </c>
      <c r="DH25">
        <f>ROUND(ROUND(AG25*AK25,2)*CX25,2)</f>
        <v>0</v>
      </c>
      <c r="DI25">
        <f t="shared" si="6"/>
        <v>0</v>
      </c>
      <c r="DJ25">
        <f>DG25</f>
        <v>0</v>
      </c>
      <c r="DK25">
        <v>0</v>
      </c>
      <c r="DL25" t="s">
        <v>207</v>
      </c>
      <c r="DM25">
        <v>0</v>
      </c>
      <c r="DN25" t="s">
        <v>202</v>
      </c>
      <c r="DO25">
        <v>12.62</v>
      </c>
    </row>
    <row r="26" spans="1:119" x14ac:dyDescent="0.2">
      <c r="A26">
        <f>ROW(Source!A31)</f>
        <v>31</v>
      </c>
      <c r="B26">
        <v>434513890</v>
      </c>
      <c r="C26">
        <v>434514107</v>
      </c>
      <c r="D26">
        <v>405915920</v>
      </c>
      <c r="E26">
        <v>1</v>
      </c>
      <c r="F26">
        <v>1</v>
      </c>
      <c r="G26">
        <v>1080</v>
      </c>
      <c r="H26">
        <v>2</v>
      </c>
      <c r="I26" t="s">
        <v>208</v>
      </c>
      <c r="J26" t="s">
        <v>209</v>
      </c>
      <c r="K26" t="s">
        <v>210</v>
      </c>
      <c r="L26">
        <v>1368</v>
      </c>
      <c r="N26">
        <v>1011</v>
      </c>
      <c r="O26" t="s">
        <v>206</v>
      </c>
      <c r="P26" t="s">
        <v>206</v>
      </c>
      <c r="Q26">
        <v>1</v>
      </c>
      <c r="W26">
        <v>0</v>
      </c>
      <c r="X26">
        <v>-2065404138</v>
      </c>
      <c r="Y26">
        <f t="shared" si="0"/>
        <v>0.72</v>
      </c>
      <c r="AA26">
        <v>0</v>
      </c>
      <c r="AB26">
        <v>100.2</v>
      </c>
      <c r="AC26">
        <v>0</v>
      </c>
      <c r="AD26">
        <v>0</v>
      </c>
      <c r="AE26">
        <v>0</v>
      </c>
      <c r="AF26">
        <v>7.11</v>
      </c>
      <c r="AG26">
        <v>0</v>
      </c>
      <c r="AH26">
        <v>0</v>
      </c>
      <c r="AI26">
        <v>1</v>
      </c>
      <c r="AJ26">
        <v>13.46</v>
      </c>
      <c r="AK26">
        <v>56.35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0.72</v>
      </c>
      <c r="AU26" t="s">
        <v>3</v>
      </c>
      <c r="AV26">
        <v>0</v>
      </c>
      <c r="AW26">
        <v>2</v>
      </c>
      <c r="AX26">
        <v>434514133</v>
      </c>
      <c r="AY26">
        <v>1</v>
      </c>
      <c r="AZ26">
        <v>0</v>
      </c>
      <c r="BA26">
        <v>32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ROUND(Y26*Source!I31*DO26,9)</f>
        <v>0</v>
      </c>
      <c r="CX26">
        <f>ROUND(Y26*Source!I31,9)</f>
        <v>0</v>
      </c>
      <c r="CY26">
        <f>AB26</f>
        <v>100.2</v>
      </c>
      <c r="CZ26">
        <f>AF26</f>
        <v>7.11</v>
      </c>
      <c r="DA26">
        <f>AJ26</f>
        <v>13.46</v>
      </c>
      <c r="DB26">
        <f t="shared" si="1"/>
        <v>5.12</v>
      </c>
      <c r="DC26">
        <f t="shared" si="2"/>
        <v>0</v>
      </c>
      <c r="DD26" t="s">
        <v>3</v>
      </c>
      <c r="DE26" t="s">
        <v>3</v>
      </c>
      <c r="DF26">
        <f t="shared" si="9"/>
        <v>0</v>
      </c>
      <c r="DG26">
        <f>ROUND(ROUND(AF26*AJ26,2)*CX26,2)</f>
        <v>0</v>
      </c>
      <c r="DH26">
        <f>ROUND(ROUND(AG26*AK26,2)*CX26,2)</f>
        <v>0</v>
      </c>
      <c r="DI26">
        <f t="shared" si="6"/>
        <v>0</v>
      </c>
      <c r="DJ26">
        <f>DG26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434513890</v>
      </c>
      <c r="C27">
        <v>434514107</v>
      </c>
      <c r="D27">
        <v>405916219</v>
      </c>
      <c r="E27">
        <v>1</v>
      </c>
      <c r="F27">
        <v>1</v>
      </c>
      <c r="G27">
        <v>1080</v>
      </c>
      <c r="H27">
        <v>2</v>
      </c>
      <c r="I27" t="s">
        <v>211</v>
      </c>
      <c r="J27" t="s">
        <v>212</v>
      </c>
      <c r="K27" t="s">
        <v>213</v>
      </c>
      <c r="L27">
        <v>1368</v>
      </c>
      <c r="N27">
        <v>1011</v>
      </c>
      <c r="O27" t="s">
        <v>206</v>
      </c>
      <c r="P27" t="s">
        <v>206</v>
      </c>
      <c r="Q27">
        <v>1</v>
      </c>
      <c r="W27">
        <v>0</v>
      </c>
      <c r="X27">
        <v>-1985943078</v>
      </c>
      <c r="Y27">
        <f t="shared" si="0"/>
        <v>0.11</v>
      </c>
      <c r="AA27">
        <v>0</v>
      </c>
      <c r="AB27">
        <v>1485.19</v>
      </c>
      <c r="AC27">
        <v>744.56</v>
      </c>
      <c r="AD27">
        <v>0</v>
      </c>
      <c r="AE27">
        <v>0</v>
      </c>
      <c r="AF27">
        <v>83.1</v>
      </c>
      <c r="AG27">
        <v>12.62</v>
      </c>
      <c r="AH27">
        <v>0</v>
      </c>
      <c r="AI27">
        <v>1</v>
      </c>
      <c r="AJ27">
        <v>17.07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0.11</v>
      </c>
      <c r="AU27" t="s">
        <v>3</v>
      </c>
      <c r="AV27">
        <v>0</v>
      </c>
      <c r="AW27">
        <v>2</v>
      </c>
      <c r="AX27">
        <v>434514134</v>
      </c>
      <c r="AY27">
        <v>1</v>
      </c>
      <c r="AZ27">
        <v>0</v>
      </c>
      <c r="BA27">
        <v>33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ROUND(Y27*Source!I31*DO27,9)</f>
        <v>0</v>
      </c>
      <c r="CX27">
        <f>ROUND(Y27*Source!I31,9)</f>
        <v>0</v>
      </c>
      <c r="CY27">
        <f>AB27</f>
        <v>1485.19</v>
      </c>
      <c r="CZ27">
        <f>AF27</f>
        <v>83.1</v>
      </c>
      <c r="DA27">
        <f>AJ27</f>
        <v>17.07</v>
      </c>
      <c r="DB27">
        <f t="shared" si="1"/>
        <v>9.14</v>
      </c>
      <c r="DC27">
        <f t="shared" si="2"/>
        <v>1.39</v>
      </c>
      <c r="DD27" t="s">
        <v>3</v>
      </c>
      <c r="DE27" t="s">
        <v>3</v>
      </c>
      <c r="DF27">
        <f t="shared" si="9"/>
        <v>0</v>
      </c>
      <c r="DG27">
        <f>ROUND(ROUND(AF27*AJ27,2)*CX27,2)</f>
        <v>0</v>
      </c>
      <c r="DH27">
        <f>ROUND(ROUND(AG27*AK27,2)*CX27,2)</f>
        <v>0</v>
      </c>
      <c r="DI27">
        <f t="shared" si="6"/>
        <v>0</v>
      </c>
      <c r="DJ27">
        <f>DG27</f>
        <v>0</v>
      </c>
      <c r="DK27">
        <v>0</v>
      </c>
      <c r="DL27" t="s">
        <v>207</v>
      </c>
      <c r="DM27">
        <v>0</v>
      </c>
      <c r="DN27" t="s">
        <v>202</v>
      </c>
      <c r="DO27">
        <v>12.62</v>
      </c>
    </row>
    <row r="28" spans="1:119" x14ac:dyDescent="0.2">
      <c r="A28">
        <f>ROW(Source!A31)</f>
        <v>31</v>
      </c>
      <c r="B28">
        <v>434513890</v>
      </c>
      <c r="C28">
        <v>434514107</v>
      </c>
      <c r="D28">
        <v>405916268</v>
      </c>
      <c r="E28">
        <v>1</v>
      </c>
      <c r="F28">
        <v>1</v>
      </c>
      <c r="G28">
        <v>1080</v>
      </c>
      <c r="H28">
        <v>2</v>
      </c>
      <c r="I28" t="s">
        <v>214</v>
      </c>
      <c r="J28" t="s">
        <v>215</v>
      </c>
      <c r="K28" t="s">
        <v>216</v>
      </c>
      <c r="L28">
        <v>1368</v>
      </c>
      <c r="N28">
        <v>1011</v>
      </c>
      <c r="O28" t="s">
        <v>206</v>
      </c>
      <c r="P28" t="s">
        <v>206</v>
      </c>
      <c r="Q28">
        <v>1</v>
      </c>
      <c r="W28">
        <v>0</v>
      </c>
      <c r="X28">
        <v>323214627</v>
      </c>
      <c r="Y28">
        <f t="shared" si="0"/>
        <v>0.25</v>
      </c>
      <c r="AA28">
        <v>0</v>
      </c>
      <c r="AB28">
        <v>11.26</v>
      </c>
      <c r="AC28">
        <v>0</v>
      </c>
      <c r="AD28">
        <v>0</v>
      </c>
      <c r="AE28">
        <v>0</v>
      </c>
      <c r="AF28">
        <v>1.1499999999999999</v>
      </c>
      <c r="AG28">
        <v>0</v>
      </c>
      <c r="AH28">
        <v>0</v>
      </c>
      <c r="AI28">
        <v>1</v>
      </c>
      <c r="AJ28">
        <v>9.35</v>
      </c>
      <c r="AK28">
        <v>56.35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0.25</v>
      </c>
      <c r="AU28" t="s">
        <v>3</v>
      </c>
      <c r="AV28">
        <v>0</v>
      </c>
      <c r="AW28">
        <v>2</v>
      </c>
      <c r="AX28">
        <v>434514135</v>
      </c>
      <c r="AY28">
        <v>1</v>
      </c>
      <c r="AZ28">
        <v>0</v>
      </c>
      <c r="BA28">
        <v>34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ROUND(Y28*Source!I31*DO28,9)</f>
        <v>0</v>
      </c>
      <c r="CX28">
        <f>ROUND(Y28*Source!I31,9)</f>
        <v>0</v>
      </c>
      <c r="CY28">
        <f>AB28</f>
        <v>11.26</v>
      </c>
      <c r="CZ28">
        <f>AF28</f>
        <v>1.1499999999999999</v>
      </c>
      <c r="DA28">
        <f>AJ28</f>
        <v>9.35</v>
      </c>
      <c r="DB28">
        <f t="shared" si="1"/>
        <v>0.28999999999999998</v>
      </c>
      <c r="DC28">
        <f t="shared" si="2"/>
        <v>0</v>
      </c>
      <c r="DD28" t="s">
        <v>3</v>
      </c>
      <c r="DE28" t="s">
        <v>3</v>
      </c>
      <c r="DF28">
        <f t="shared" si="9"/>
        <v>0</v>
      </c>
      <c r="DG28">
        <f>ROUND(ROUND(AF28*AJ28,2)*CX28,2)</f>
        <v>0</v>
      </c>
      <c r="DH28">
        <f>ROUND(ROUND(AG28*AK28,2)*CX28,2)</f>
        <v>0</v>
      </c>
      <c r="DI28">
        <f t="shared" si="6"/>
        <v>0</v>
      </c>
      <c r="DJ28">
        <f>DG28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434513890</v>
      </c>
      <c r="C29">
        <v>434514107</v>
      </c>
      <c r="D29">
        <v>405885522</v>
      </c>
      <c r="E29">
        <v>1</v>
      </c>
      <c r="F29">
        <v>1</v>
      </c>
      <c r="G29">
        <v>1080</v>
      </c>
      <c r="H29">
        <v>3</v>
      </c>
      <c r="I29" t="s">
        <v>53</v>
      </c>
      <c r="J29" t="s">
        <v>56</v>
      </c>
      <c r="K29" t="s">
        <v>54</v>
      </c>
      <c r="L29">
        <v>1346</v>
      </c>
      <c r="N29">
        <v>1009</v>
      </c>
      <c r="O29" t="s">
        <v>55</v>
      </c>
      <c r="P29" t="s">
        <v>55</v>
      </c>
      <c r="Q29">
        <v>1</v>
      </c>
      <c r="W29">
        <v>0</v>
      </c>
      <c r="X29">
        <v>2041003886</v>
      </c>
      <c r="Y29">
        <f t="shared" si="0"/>
        <v>0.02</v>
      </c>
      <c r="AA29">
        <v>101.03</v>
      </c>
      <c r="AB29">
        <v>0</v>
      </c>
      <c r="AC29">
        <v>0</v>
      </c>
      <c r="AD29">
        <v>0</v>
      </c>
      <c r="AE29">
        <v>29.89</v>
      </c>
      <c r="AF29">
        <v>0</v>
      </c>
      <c r="AG29">
        <v>0</v>
      </c>
      <c r="AH29">
        <v>0</v>
      </c>
      <c r="AI29">
        <v>3.38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0.02</v>
      </c>
      <c r="AU29" t="s">
        <v>3</v>
      </c>
      <c r="AV29">
        <v>0</v>
      </c>
      <c r="AW29">
        <v>2</v>
      </c>
      <c r="AX29">
        <v>434514136</v>
      </c>
      <c r="AY29">
        <v>1</v>
      </c>
      <c r="AZ29">
        <v>0</v>
      </c>
      <c r="BA29">
        <v>35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ROUND(Y29*Source!I31,9)</f>
        <v>0</v>
      </c>
      <c r="CY29">
        <f>AA29</f>
        <v>101.03</v>
      </c>
      <c r="CZ29">
        <f>AE29</f>
        <v>29.89</v>
      </c>
      <c r="DA29">
        <f>AI29</f>
        <v>3.38</v>
      </c>
      <c r="DB29">
        <f t="shared" si="1"/>
        <v>0.6</v>
      </c>
      <c r="DC29">
        <f t="shared" si="2"/>
        <v>0</v>
      </c>
      <c r="DD29" t="s">
        <v>3</v>
      </c>
      <c r="DE29" t="s">
        <v>3</v>
      </c>
      <c r="DF29">
        <f>ROUND(ROUND(AE29*AI29,2)*CX29,2)</f>
        <v>0</v>
      </c>
      <c r="DG29">
        <f t="shared" ref="DG29:DG41" si="10">ROUND(ROUND(AF29,2)*CX29,2)</f>
        <v>0</v>
      </c>
      <c r="DH29">
        <f t="shared" ref="DH29:DH41" si="11">ROUND(ROUND(AG29,2)*CX29,2)</f>
        <v>0</v>
      </c>
      <c r="DI29">
        <f t="shared" si="6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434513890</v>
      </c>
      <c r="C30">
        <v>434514107</v>
      </c>
      <c r="D30">
        <v>405885592</v>
      </c>
      <c r="E30">
        <v>1</v>
      </c>
      <c r="F30">
        <v>1</v>
      </c>
      <c r="G30">
        <v>1080</v>
      </c>
      <c r="H30">
        <v>3</v>
      </c>
      <c r="I30" t="s">
        <v>217</v>
      </c>
      <c r="J30" t="s">
        <v>218</v>
      </c>
      <c r="K30" t="s">
        <v>219</v>
      </c>
      <c r="L30">
        <v>1348</v>
      </c>
      <c r="N30">
        <v>1009</v>
      </c>
      <c r="O30" t="s">
        <v>36</v>
      </c>
      <c r="P30" t="s">
        <v>36</v>
      </c>
      <c r="Q30">
        <v>1000</v>
      </c>
      <c r="W30">
        <v>0</v>
      </c>
      <c r="X30">
        <v>-1792704725</v>
      </c>
      <c r="Y30">
        <f t="shared" si="0"/>
        <v>1.4999999999999999E-4</v>
      </c>
      <c r="AA30">
        <v>141233.74</v>
      </c>
      <c r="AB30">
        <v>0</v>
      </c>
      <c r="AC30">
        <v>0</v>
      </c>
      <c r="AD30">
        <v>0</v>
      </c>
      <c r="AE30">
        <v>8590.86</v>
      </c>
      <c r="AF30">
        <v>0</v>
      </c>
      <c r="AG30">
        <v>0</v>
      </c>
      <c r="AH30">
        <v>0</v>
      </c>
      <c r="AI30">
        <v>16.440000000000001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1.4999999999999999E-4</v>
      </c>
      <c r="AU30" t="s">
        <v>3</v>
      </c>
      <c r="AV30">
        <v>0</v>
      </c>
      <c r="AW30">
        <v>2</v>
      </c>
      <c r="AX30">
        <v>434514137</v>
      </c>
      <c r="AY30">
        <v>1</v>
      </c>
      <c r="AZ30">
        <v>0</v>
      </c>
      <c r="BA30">
        <v>36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ROUND(Y30*Source!I31,9)</f>
        <v>0</v>
      </c>
      <c r="CY30">
        <f>AA30</f>
        <v>141233.74</v>
      </c>
      <c r="CZ30">
        <f>AE30</f>
        <v>8590.86</v>
      </c>
      <c r="DA30">
        <f>AI30</f>
        <v>16.440000000000001</v>
      </c>
      <c r="DB30">
        <f t="shared" si="1"/>
        <v>1.29</v>
      </c>
      <c r="DC30">
        <f t="shared" si="2"/>
        <v>0</v>
      </c>
      <c r="DD30" t="s">
        <v>3</v>
      </c>
      <c r="DE30" t="s">
        <v>3</v>
      </c>
      <c r="DF30">
        <f>ROUND(ROUND(AE30*AI30,2)*CX30,2)</f>
        <v>0</v>
      </c>
      <c r="DG30">
        <f t="shared" si="10"/>
        <v>0</v>
      </c>
      <c r="DH30">
        <f t="shared" si="11"/>
        <v>0</v>
      </c>
      <c r="DI30">
        <f t="shared" si="6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434513888</v>
      </c>
      <c r="C31">
        <v>434514140</v>
      </c>
      <c r="D31">
        <v>405844724</v>
      </c>
      <c r="E31">
        <v>1080</v>
      </c>
      <c r="F31">
        <v>1</v>
      </c>
      <c r="G31">
        <v>1080</v>
      </c>
      <c r="H31">
        <v>1</v>
      </c>
      <c r="I31" t="s">
        <v>200</v>
      </c>
      <c r="J31" t="s">
        <v>3</v>
      </c>
      <c r="K31" t="s">
        <v>201</v>
      </c>
      <c r="L31">
        <v>1191</v>
      </c>
      <c r="N31">
        <v>1013</v>
      </c>
      <c r="O31" t="s">
        <v>202</v>
      </c>
      <c r="P31" t="s">
        <v>202</v>
      </c>
      <c r="Q31">
        <v>1</v>
      </c>
      <c r="W31">
        <v>0</v>
      </c>
      <c r="X31">
        <v>476480486</v>
      </c>
      <c r="Y31">
        <f t="shared" si="0"/>
        <v>53.6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53.6</v>
      </c>
      <c r="AU31" t="s">
        <v>3</v>
      </c>
      <c r="AV31">
        <v>1</v>
      </c>
      <c r="AW31">
        <v>2</v>
      </c>
      <c r="AX31">
        <v>434514166</v>
      </c>
      <c r="AY31">
        <v>1</v>
      </c>
      <c r="AZ31">
        <v>0</v>
      </c>
      <c r="BA31">
        <v>39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ROUND(AT31*Source!I32*AH31*AL31,2)</f>
        <v>0</v>
      </c>
      <c r="CV31">
        <f>ROUND(Y31*Source!I32,9)</f>
        <v>0.27003680000000002</v>
      </c>
      <c r="CW31">
        <v>0</v>
      </c>
      <c r="CX31">
        <f>ROUND(Y31*Source!I32,9)</f>
        <v>0.27003680000000002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ref="DF31:DF43" si="12">ROUND(ROUND(AE31,2)*CX31,2)</f>
        <v>0</v>
      </c>
      <c r="DG31">
        <f t="shared" si="10"/>
        <v>0</v>
      </c>
      <c r="DH31">
        <f t="shared" si="11"/>
        <v>0</v>
      </c>
      <c r="DI31">
        <f t="shared" si="6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434513888</v>
      </c>
      <c r="C32">
        <v>434514140</v>
      </c>
      <c r="D32">
        <v>405915920</v>
      </c>
      <c r="E32">
        <v>1</v>
      </c>
      <c r="F32">
        <v>1</v>
      </c>
      <c r="G32">
        <v>1080</v>
      </c>
      <c r="H32">
        <v>2</v>
      </c>
      <c r="I32" t="s">
        <v>208</v>
      </c>
      <c r="J32" t="s">
        <v>209</v>
      </c>
      <c r="K32" t="s">
        <v>210</v>
      </c>
      <c r="L32">
        <v>1368</v>
      </c>
      <c r="N32">
        <v>1011</v>
      </c>
      <c r="O32" t="s">
        <v>206</v>
      </c>
      <c r="P32" t="s">
        <v>206</v>
      </c>
      <c r="Q32">
        <v>1</v>
      </c>
      <c r="W32">
        <v>0</v>
      </c>
      <c r="X32">
        <v>-2065404138</v>
      </c>
      <c r="Y32">
        <f t="shared" si="0"/>
        <v>13.07</v>
      </c>
      <c r="AA32">
        <v>0</v>
      </c>
      <c r="AB32">
        <v>7.44</v>
      </c>
      <c r="AC32">
        <v>0</v>
      </c>
      <c r="AD32">
        <v>0</v>
      </c>
      <c r="AE32">
        <v>0</v>
      </c>
      <c r="AF32">
        <v>7.11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13.07</v>
      </c>
      <c r="AU32" t="s">
        <v>3</v>
      </c>
      <c r="AV32">
        <v>0</v>
      </c>
      <c r="AW32">
        <v>2</v>
      </c>
      <c r="AX32">
        <v>434514167</v>
      </c>
      <c r="AY32">
        <v>1</v>
      </c>
      <c r="AZ32">
        <v>0</v>
      </c>
      <c r="BA32">
        <v>40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ROUND(Y32*Source!I32*DO32,9)</f>
        <v>0</v>
      </c>
      <c r="CX32">
        <f>ROUND(Y32*Source!I32,9)</f>
        <v>6.5846660000000001E-2</v>
      </c>
      <c r="CY32">
        <f>AB32</f>
        <v>7.44</v>
      </c>
      <c r="CZ32">
        <f>AF32</f>
        <v>7.11</v>
      </c>
      <c r="DA32">
        <f>AJ32</f>
        <v>1</v>
      </c>
      <c r="DB32">
        <f t="shared" si="1"/>
        <v>92.93</v>
      </c>
      <c r="DC32">
        <f t="shared" si="2"/>
        <v>0</v>
      </c>
      <c r="DD32" t="s">
        <v>3</v>
      </c>
      <c r="DE32" t="s">
        <v>3</v>
      </c>
      <c r="DF32">
        <f t="shared" si="12"/>
        <v>0</v>
      </c>
      <c r="DG32">
        <f t="shared" si="10"/>
        <v>0.47</v>
      </c>
      <c r="DH32">
        <f t="shared" si="11"/>
        <v>0</v>
      </c>
      <c r="DI32">
        <f t="shared" si="6"/>
        <v>0</v>
      </c>
      <c r="DJ32">
        <f>DG32</f>
        <v>0.47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ROW(Source!A32)</f>
        <v>32</v>
      </c>
      <c r="B33">
        <v>434513888</v>
      </c>
      <c r="C33">
        <v>434514140</v>
      </c>
      <c r="D33">
        <v>405916219</v>
      </c>
      <c r="E33">
        <v>1</v>
      </c>
      <c r="F33">
        <v>1</v>
      </c>
      <c r="G33">
        <v>1080</v>
      </c>
      <c r="H33">
        <v>2</v>
      </c>
      <c r="I33" t="s">
        <v>211</v>
      </c>
      <c r="J33" t="s">
        <v>212</v>
      </c>
      <c r="K33" t="s">
        <v>213</v>
      </c>
      <c r="L33">
        <v>1368</v>
      </c>
      <c r="N33">
        <v>1011</v>
      </c>
      <c r="O33" t="s">
        <v>206</v>
      </c>
      <c r="P33" t="s">
        <v>206</v>
      </c>
      <c r="Q33">
        <v>1</v>
      </c>
      <c r="W33">
        <v>0</v>
      </c>
      <c r="X33">
        <v>-1985943078</v>
      </c>
      <c r="Y33">
        <f t="shared" ref="Y33:Y64" si="13">AT33</f>
        <v>1.6</v>
      </c>
      <c r="AA33">
        <v>0</v>
      </c>
      <c r="AB33">
        <v>87.01</v>
      </c>
      <c r="AC33">
        <v>13.21</v>
      </c>
      <c r="AD33">
        <v>0</v>
      </c>
      <c r="AE33">
        <v>0</v>
      </c>
      <c r="AF33">
        <v>83.1</v>
      </c>
      <c r="AG33">
        <v>12.62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1.6</v>
      </c>
      <c r="AU33" t="s">
        <v>3</v>
      </c>
      <c r="AV33">
        <v>0</v>
      </c>
      <c r="AW33">
        <v>2</v>
      </c>
      <c r="AX33">
        <v>434514168</v>
      </c>
      <c r="AY33">
        <v>1</v>
      </c>
      <c r="AZ33">
        <v>0</v>
      </c>
      <c r="BA33">
        <v>41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ROUND(Y33*Source!I32*DO33,9)</f>
        <v>0.10172729599999999</v>
      </c>
      <c r="CX33">
        <f>ROUND(Y33*Source!I32,9)</f>
        <v>8.0607999999999999E-3</v>
      </c>
      <c r="CY33">
        <f>AB33</f>
        <v>87.01</v>
      </c>
      <c r="CZ33">
        <f>AF33</f>
        <v>83.1</v>
      </c>
      <c r="DA33">
        <f>AJ33</f>
        <v>1</v>
      </c>
      <c r="DB33">
        <f t="shared" ref="DB33:DB64" si="14">ROUND(ROUND(AT33*CZ33,2),6)</f>
        <v>132.96</v>
      </c>
      <c r="DC33">
        <f t="shared" ref="DC33:DC64" si="15">ROUND(ROUND(AT33*AG33,2),6)</f>
        <v>20.190000000000001</v>
      </c>
      <c r="DD33" t="s">
        <v>3</v>
      </c>
      <c r="DE33" t="s">
        <v>3</v>
      </c>
      <c r="DF33">
        <f t="shared" si="12"/>
        <v>0</v>
      </c>
      <c r="DG33">
        <f t="shared" si="10"/>
        <v>0.67</v>
      </c>
      <c r="DH33">
        <f t="shared" si="11"/>
        <v>0.1</v>
      </c>
      <c r="DI33">
        <f t="shared" ref="DI33:DI64" si="16">ROUND(ROUND(AH33,2)*CX33,2)</f>
        <v>0</v>
      </c>
      <c r="DJ33">
        <f>DG33</f>
        <v>0.67</v>
      </c>
      <c r="DK33">
        <v>0</v>
      </c>
      <c r="DL33" t="s">
        <v>207</v>
      </c>
      <c r="DM33">
        <v>0</v>
      </c>
      <c r="DN33" t="s">
        <v>202</v>
      </c>
      <c r="DO33">
        <v>12.62</v>
      </c>
    </row>
    <row r="34" spans="1:119" x14ac:dyDescent="0.2">
      <c r="A34">
        <f>ROW(Source!A32)</f>
        <v>32</v>
      </c>
      <c r="B34">
        <v>434513888</v>
      </c>
      <c r="C34">
        <v>434514140</v>
      </c>
      <c r="D34">
        <v>405885107</v>
      </c>
      <c r="E34">
        <v>1</v>
      </c>
      <c r="F34">
        <v>1</v>
      </c>
      <c r="G34">
        <v>1080</v>
      </c>
      <c r="H34">
        <v>3</v>
      </c>
      <c r="I34" t="s">
        <v>34</v>
      </c>
      <c r="J34" t="s">
        <v>37</v>
      </c>
      <c r="K34" t="s">
        <v>35</v>
      </c>
      <c r="L34">
        <v>1348</v>
      </c>
      <c r="N34">
        <v>1009</v>
      </c>
      <c r="O34" t="s">
        <v>36</v>
      </c>
      <c r="P34" t="s">
        <v>36</v>
      </c>
      <c r="Q34">
        <v>1000</v>
      </c>
      <c r="W34">
        <v>0</v>
      </c>
      <c r="X34">
        <v>1163802665</v>
      </c>
      <c r="Y34">
        <f t="shared" si="13"/>
        <v>0</v>
      </c>
      <c r="AA34">
        <v>6437.73</v>
      </c>
      <c r="AB34">
        <v>0</v>
      </c>
      <c r="AC34">
        <v>0</v>
      </c>
      <c r="AD34">
        <v>0</v>
      </c>
      <c r="AE34">
        <v>6437.73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ROUND(Y34*Source!I32,9)</f>
        <v>0</v>
      </c>
      <c r="CY34">
        <f t="shared" ref="CY34:CY40" si="17">AA34</f>
        <v>6437.73</v>
      </c>
      <c r="CZ34">
        <f t="shared" ref="CZ34:CZ40" si="18">AE34</f>
        <v>6437.73</v>
      </c>
      <c r="DA34">
        <f t="shared" ref="DA34:DA40" si="19">AI34</f>
        <v>1</v>
      </c>
      <c r="DB34">
        <f t="shared" si="14"/>
        <v>0</v>
      </c>
      <c r="DC34">
        <f t="shared" si="15"/>
        <v>0</v>
      </c>
      <c r="DD34" t="s">
        <v>3</v>
      </c>
      <c r="DE34" t="s">
        <v>3</v>
      </c>
      <c r="DF34">
        <f t="shared" si="12"/>
        <v>0</v>
      </c>
      <c r="DG34">
        <f t="shared" si="10"/>
        <v>0</v>
      </c>
      <c r="DH34">
        <f t="shared" si="11"/>
        <v>0</v>
      </c>
      <c r="DI34">
        <f t="shared" si="16"/>
        <v>0</v>
      </c>
      <c r="DJ34">
        <f t="shared" ref="DJ34:DJ40" si="20"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ROW(Source!A32)</f>
        <v>32</v>
      </c>
      <c r="B35">
        <v>434513888</v>
      </c>
      <c r="C35">
        <v>434514140</v>
      </c>
      <c r="D35">
        <v>405885115</v>
      </c>
      <c r="E35">
        <v>1</v>
      </c>
      <c r="F35">
        <v>1</v>
      </c>
      <c r="G35">
        <v>1080</v>
      </c>
      <c r="H35">
        <v>3</v>
      </c>
      <c r="I35" t="s">
        <v>39</v>
      </c>
      <c r="J35" t="s">
        <v>41</v>
      </c>
      <c r="K35" t="s">
        <v>40</v>
      </c>
      <c r="L35">
        <v>1348</v>
      </c>
      <c r="N35">
        <v>1009</v>
      </c>
      <c r="O35" t="s">
        <v>36</v>
      </c>
      <c r="P35" t="s">
        <v>36</v>
      </c>
      <c r="Q35">
        <v>1000</v>
      </c>
      <c r="W35">
        <v>0</v>
      </c>
      <c r="X35">
        <v>1615366874</v>
      </c>
      <c r="Y35">
        <f t="shared" si="13"/>
        <v>0</v>
      </c>
      <c r="AA35">
        <v>14913.18</v>
      </c>
      <c r="AB35">
        <v>0</v>
      </c>
      <c r="AC35">
        <v>0</v>
      </c>
      <c r="AD35">
        <v>0</v>
      </c>
      <c r="AE35">
        <v>14913.18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ROUND(Y35*Source!I32,9)</f>
        <v>0</v>
      </c>
      <c r="CY35">
        <f t="shared" si="17"/>
        <v>14913.18</v>
      </c>
      <c r="CZ35">
        <f t="shared" si="18"/>
        <v>14913.18</v>
      </c>
      <c r="DA35">
        <f t="shared" si="19"/>
        <v>1</v>
      </c>
      <c r="DB35">
        <f t="shared" si="14"/>
        <v>0</v>
      </c>
      <c r="DC35">
        <f t="shared" si="15"/>
        <v>0</v>
      </c>
      <c r="DD35" t="s">
        <v>3</v>
      </c>
      <c r="DE35" t="s">
        <v>3</v>
      </c>
      <c r="DF35">
        <f t="shared" si="12"/>
        <v>0</v>
      </c>
      <c r="DG35">
        <f t="shared" si="10"/>
        <v>0</v>
      </c>
      <c r="DH35">
        <f t="shared" si="11"/>
        <v>0</v>
      </c>
      <c r="DI35">
        <f t="shared" si="16"/>
        <v>0</v>
      </c>
      <c r="DJ35">
        <f t="shared" si="20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ROW(Source!A32)</f>
        <v>32</v>
      </c>
      <c r="B36">
        <v>434513888</v>
      </c>
      <c r="C36">
        <v>434514140</v>
      </c>
      <c r="D36">
        <v>405885132</v>
      </c>
      <c r="E36">
        <v>1</v>
      </c>
      <c r="F36">
        <v>1</v>
      </c>
      <c r="G36">
        <v>1080</v>
      </c>
      <c r="H36">
        <v>3</v>
      </c>
      <c r="I36" t="s">
        <v>43</v>
      </c>
      <c r="J36" t="s">
        <v>45</v>
      </c>
      <c r="K36" t="s">
        <v>44</v>
      </c>
      <c r="L36">
        <v>1348</v>
      </c>
      <c r="N36">
        <v>1009</v>
      </c>
      <c r="O36" t="s">
        <v>36</v>
      </c>
      <c r="P36" t="s">
        <v>36</v>
      </c>
      <c r="Q36">
        <v>1000</v>
      </c>
      <c r="W36">
        <v>0</v>
      </c>
      <c r="X36">
        <v>-313469066</v>
      </c>
      <c r="Y36">
        <f t="shared" si="13"/>
        <v>0</v>
      </c>
      <c r="AA36">
        <v>7870.3</v>
      </c>
      <c r="AB36">
        <v>0</v>
      </c>
      <c r="AC36">
        <v>0</v>
      </c>
      <c r="AD36">
        <v>0</v>
      </c>
      <c r="AE36">
        <v>7870.3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ROUND(Y36*Source!I32,9)</f>
        <v>0</v>
      </c>
      <c r="CY36">
        <f t="shared" si="17"/>
        <v>7870.3</v>
      </c>
      <c r="CZ36">
        <f t="shared" si="18"/>
        <v>7870.3</v>
      </c>
      <c r="DA36">
        <f t="shared" si="19"/>
        <v>1</v>
      </c>
      <c r="DB36">
        <f t="shared" si="14"/>
        <v>0</v>
      </c>
      <c r="DC36">
        <f t="shared" si="15"/>
        <v>0</v>
      </c>
      <c r="DD36" t="s">
        <v>3</v>
      </c>
      <c r="DE36" t="s">
        <v>3</v>
      </c>
      <c r="DF36">
        <f t="shared" si="12"/>
        <v>0</v>
      </c>
      <c r="DG36">
        <f t="shared" si="10"/>
        <v>0</v>
      </c>
      <c r="DH36">
        <f t="shared" si="11"/>
        <v>0</v>
      </c>
      <c r="DI36">
        <f t="shared" si="16"/>
        <v>0</v>
      </c>
      <c r="DJ36">
        <f t="shared" si="20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434513888</v>
      </c>
      <c r="C37">
        <v>434514140</v>
      </c>
      <c r="D37">
        <v>405885302</v>
      </c>
      <c r="E37">
        <v>1</v>
      </c>
      <c r="F37">
        <v>1</v>
      </c>
      <c r="G37">
        <v>1080</v>
      </c>
      <c r="H37">
        <v>3</v>
      </c>
      <c r="I37" t="s">
        <v>220</v>
      </c>
      <c r="J37" t="s">
        <v>221</v>
      </c>
      <c r="K37" t="s">
        <v>222</v>
      </c>
      <c r="L37">
        <v>1348</v>
      </c>
      <c r="N37">
        <v>1009</v>
      </c>
      <c r="O37" t="s">
        <v>36</v>
      </c>
      <c r="P37" t="s">
        <v>36</v>
      </c>
      <c r="Q37">
        <v>1000</v>
      </c>
      <c r="W37">
        <v>0</v>
      </c>
      <c r="X37">
        <v>40329047</v>
      </c>
      <c r="Y37">
        <f t="shared" si="13"/>
        <v>0.18</v>
      </c>
      <c r="AA37">
        <v>349.44</v>
      </c>
      <c r="AB37">
        <v>0</v>
      </c>
      <c r="AC37">
        <v>0</v>
      </c>
      <c r="AD37">
        <v>0</v>
      </c>
      <c r="AE37">
        <v>349.44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0.18</v>
      </c>
      <c r="AU37" t="s">
        <v>3</v>
      </c>
      <c r="AV37">
        <v>0</v>
      </c>
      <c r="AW37">
        <v>2</v>
      </c>
      <c r="AX37">
        <v>434514169</v>
      </c>
      <c r="AY37">
        <v>1</v>
      </c>
      <c r="AZ37">
        <v>0</v>
      </c>
      <c r="BA37">
        <v>42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ROUND(Y37*Source!I32,9)</f>
        <v>9.0684000000000001E-4</v>
      </c>
      <c r="CY37">
        <f t="shared" si="17"/>
        <v>349.44</v>
      </c>
      <c r="CZ37">
        <f t="shared" si="18"/>
        <v>349.44</v>
      </c>
      <c r="DA37">
        <f t="shared" si="19"/>
        <v>1</v>
      </c>
      <c r="DB37">
        <f t="shared" si="14"/>
        <v>62.9</v>
      </c>
      <c r="DC37">
        <f t="shared" si="15"/>
        <v>0</v>
      </c>
      <c r="DD37" t="s">
        <v>3</v>
      </c>
      <c r="DE37" t="s">
        <v>3</v>
      </c>
      <c r="DF37">
        <f t="shared" si="12"/>
        <v>0.32</v>
      </c>
      <c r="DG37">
        <f t="shared" si="10"/>
        <v>0</v>
      </c>
      <c r="DH37">
        <f t="shared" si="11"/>
        <v>0</v>
      </c>
      <c r="DI37">
        <f t="shared" si="16"/>
        <v>0</v>
      </c>
      <c r="DJ37">
        <f t="shared" si="20"/>
        <v>0.32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434513888</v>
      </c>
      <c r="C38">
        <v>434514140</v>
      </c>
      <c r="D38">
        <v>405885592</v>
      </c>
      <c r="E38">
        <v>1</v>
      </c>
      <c r="F38">
        <v>1</v>
      </c>
      <c r="G38">
        <v>1080</v>
      </c>
      <c r="H38">
        <v>3</v>
      </c>
      <c r="I38" t="s">
        <v>217</v>
      </c>
      <c r="J38" t="s">
        <v>218</v>
      </c>
      <c r="K38" t="s">
        <v>219</v>
      </c>
      <c r="L38">
        <v>1348</v>
      </c>
      <c r="N38">
        <v>1009</v>
      </c>
      <c r="O38" t="s">
        <v>36</v>
      </c>
      <c r="P38" t="s">
        <v>36</v>
      </c>
      <c r="Q38">
        <v>1000</v>
      </c>
      <c r="W38">
        <v>0</v>
      </c>
      <c r="X38">
        <v>-1792704725</v>
      </c>
      <c r="Y38">
        <f t="shared" si="13"/>
        <v>4.1999999999999997E-3</v>
      </c>
      <c r="AA38">
        <v>8590.86</v>
      </c>
      <c r="AB38">
        <v>0</v>
      </c>
      <c r="AC38">
        <v>0</v>
      </c>
      <c r="AD38">
        <v>0</v>
      </c>
      <c r="AE38">
        <v>8590.86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4.1999999999999997E-3</v>
      </c>
      <c r="AU38" t="s">
        <v>3</v>
      </c>
      <c r="AV38">
        <v>0</v>
      </c>
      <c r="AW38">
        <v>2</v>
      </c>
      <c r="AX38">
        <v>434514170</v>
      </c>
      <c r="AY38">
        <v>1</v>
      </c>
      <c r="AZ38">
        <v>0</v>
      </c>
      <c r="BA38">
        <v>43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ROUND(Y38*Source!I32,9)</f>
        <v>2.1160000000000001E-5</v>
      </c>
      <c r="CY38">
        <f t="shared" si="17"/>
        <v>8590.86</v>
      </c>
      <c r="CZ38">
        <f t="shared" si="18"/>
        <v>8590.86</v>
      </c>
      <c r="DA38">
        <f t="shared" si="19"/>
        <v>1</v>
      </c>
      <c r="DB38">
        <f t="shared" si="14"/>
        <v>36.08</v>
      </c>
      <c r="DC38">
        <f t="shared" si="15"/>
        <v>0</v>
      </c>
      <c r="DD38" t="s">
        <v>3</v>
      </c>
      <c r="DE38" t="s">
        <v>3</v>
      </c>
      <c r="DF38">
        <f t="shared" si="12"/>
        <v>0.18</v>
      </c>
      <c r="DG38">
        <f t="shared" si="10"/>
        <v>0</v>
      </c>
      <c r="DH38">
        <f t="shared" si="11"/>
        <v>0</v>
      </c>
      <c r="DI38">
        <f t="shared" si="16"/>
        <v>0</v>
      </c>
      <c r="DJ38">
        <f t="shared" si="20"/>
        <v>0.18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434513888</v>
      </c>
      <c r="C39">
        <v>434514140</v>
      </c>
      <c r="D39">
        <v>405884910</v>
      </c>
      <c r="E39">
        <v>1</v>
      </c>
      <c r="F39">
        <v>1</v>
      </c>
      <c r="G39">
        <v>1080</v>
      </c>
      <c r="H39">
        <v>3</v>
      </c>
      <c r="I39" t="s">
        <v>223</v>
      </c>
      <c r="J39" t="s">
        <v>224</v>
      </c>
      <c r="K39" t="s">
        <v>225</v>
      </c>
      <c r="L39">
        <v>1339</v>
      </c>
      <c r="N39">
        <v>1007</v>
      </c>
      <c r="O39" t="s">
        <v>226</v>
      </c>
      <c r="P39" t="s">
        <v>226</v>
      </c>
      <c r="Q39">
        <v>1</v>
      </c>
      <c r="W39">
        <v>0</v>
      </c>
      <c r="X39">
        <v>-269784120</v>
      </c>
      <c r="Y39">
        <f t="shared" si="13"/>
        <v>0.15</v>
      </c>
      <c r="AA39">
        <v>99.9</v>
      </c>
      <c r="AB39">
        <v>0</v>
      </c>
      <c r="AC39">
        <v>0</v>
      </c>
      <c r="AD39">
        <v>0</v>
      </c>
      <c r="AE39">
        <v>99.9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0.15</v>
      </c>
      <c r="AU39" t="s">
        <v>3</v>
      </c>
      <c r="AV39">
        <v>0</v>
      </c>
      <c r="AW39">
        <v>2</v>
      </c>
      <c r="AX39">
        <v>434514171</v>
      </c>
      <c r="AY39">
        <v>1</v>
      </c>
      <c r="AZ39">
        <v>0</v>
      </c>
      <c r="BA39">
        <v>44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ROUND(Y39*Source!I32,9)</f>
        <v>7.5569999999999999E-4</v>
      </c>
      <c r="CY39">
        <f t="shared" si="17"/>
        <v>99.9</v>
      </c>
      <c r="CZ39">
        <f t="shared" si="18"/>
        <v>99.9</v>
      </c>
      <c r="DA39">
        <f t="shared" si="19"/>
        <v>1</v>
      </c>
      <c r="DB39">
        <f t="shared" si="14"/>
        <v>14.99</v>
      </c>
      <c r="DC39">
        <f t="shared" si="15"/>
        <v>0</v>
      </c>
      <c r="DD39" t="s">
        <v>3</v>
      </c>
      <c r="DE39" t="s">
        <v>3</v>
      </c>
      <c r="DF39">
        <f t="shared" si="12"/>
        <v>0.08</v>
      </c>
      <c r="DG39">
        <f t="shared" si="10"/>
        <v>0</v>
      </c>
      <c r="DH39">
        <f t="shared" si="11"/>
        <v>0</v>
      </c>
      <c r="DI39">
        <f t="shared" si="16"/>
        <v>0</v>
      </c>
      <c r="DJ39">
        <f t="shared" si="20"/>
        <v>0.08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ROW(Source!A32)</f>
        <v>32</v>
      </c>
      <c r="B40">
        <v>434513888</v>
      </c>
      <c r="C40">
        <v>434514140</v>
      </c>
      <c r="D40">
        <v>405895092</v>
      </c>
      <c r="E40">
        <v>1</v>
      </c>
      <c r="F40">
        <v>1</v>
      </c>
      <c r="G40">
        <v>1080</v>
      </c>
      <c r="H40">
        <v>3</v>
      </c>
      <c r="I40" t="s">
        <v>227</v>
      </c>
      <c r="J40" t="s">
        <v>228</v>
      </c>
      <c r="K40" t="s">
        <v>229</v>
      </c>
      <c r="L40">
        <v>1355</v>
      </c>
      <c r="N40">
        <v>1010</v>
      </c>
      <c r="O40" t="s">
        <v>230</v>
      </c>
      <c r="P40" t="s">
        <v>230</v>
      </c>
      <c r="Q40">
        <v>100</v>
      </c>
      <c r="W40">
        <v>0</v>
      </c>
      <c r="X40">
        <v>-1480740342</v>
      </c>
      <c r="Y40">
        <f t="shared" si="13"/>
        <v>0.8</v>
      </c>
      <c r="AA40">
        <v>228.72</v>
      </c>
      <c r="AB40">
        <v>0</v>
      </c>
      <c r="AC40">
        <v>0</v>
      </c>
      <c r="AD40">
        <v>0</v>
      </c>
      <c r="AE40">
        <v>228.72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0.8</v>
      </c>
      <c r="AU40" t="s">
        <v>3</v>
      </c>
      <c r="AV40">
        <v>0</v>
      </c>
      <c r="AW40">
        <v>2</v>
      </c>
      <c r="AX40">
        <v>434514172</v>
      </c>
      <c r="AY40">
        <v>1</v>
      </c>
      <c r="AZ40">
        <v>0</v>
      </c>
      <c r="BA40">
        <v>45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ROUND(Y40*Source!I32,9)</f>
        <v>4.0304E-3</v>
      </c>
      <c r="CY40">
        <f t="shared" si="17"/>
        <v>228.72</v>
      </c>
      <c r="CZ40">
        <f t="shared" si="18"/>
        <v>228.72</v>
      </c>
      <c r="DA40">
        <f t="shared" si="19"/>
        <v>1</v>
      </c>
      <c r="DB40">
        <f t="shared" si="14"/>
        <v>182.98</v>
      </c>
      <c r="DC40">
        <f t="shared" si="15"/>
        <v>0</v>
      </c>
      <c r="DD40" t="s">
        <v>3</v>
      </c>
      <c r="DE40" t="s">
        <v>3</v>
      </c>
      <c r="DF40">
        <f t="shared" si="12"/>
        <v>0.92</v>
      </c>
      <c r="DG40">
        <f t="shared" si="10"/>
        <v>0</v>
      </c>
      <c r="DH40">
        <f t="shared" si="11"/>
        <v>0</v>
      </c>
      <c r="DI40">
        <f t="shared" si="16"/>
        <v>0</v>
      </c>
      <c r="DJ40">
        <f t="shared" si="20"/>
        <v>0.92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ROW(Source!A33)</f>
        <v>33</v>
      </c>
      <c r="B41">
        <v>434513890</v>
      </c>
      <c r="C41">
        <v>434514140</v>
      </c>
      <c r="D41">
        <v>405844724</v>
      </c>
      <c r="E41">
        <v>1080</v>
      </c>
      <c r="F41">
        <v>1</v>
      </c>
      <c r="G41">
        <v>1080</v>
      </c>
      <c r="H41">
        <v>1</v>
      </c>
      <c r="I41" t="s">
        <v>200</v>
      </c>
      <c r="J41" t="s">
        <v>3</v>
      </c>
      <c r="K41" t="s">
        <v>201</v>
      </c>
      <c r="L41">
        <v>1191</v>
      </c>
      <c r="N41">
        <v>1013</v>
      </c>
      <c r="O41" t="s">
        <v>202</v>
      </c>
      <c r="P41" t="s">
        <v>202</v>
      </c>
      <c r="Q41">
        <v>1</v>
      </c>
      <c r="W41">
        <v>0</v>
      </c>
      <c r="X41">
        <v>476480486</v>
      </c>
      <c r="Y41">
        <f t="shared" si="13"/>
        <v>53.6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5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53.6</v>
      </c>
      <c r="AU41" t="s">
        <v>3</v>
      </c>
      <c r="AV41">
        <v>1</v>
      </c>
      <c r="AW41">
        <v>2</v>
      </c>
      <c r="AX41">
        <v>434514166</v>
      </c>
      <c r="AY41">
        <v>1</v>
      </c>
      <c r="AZ41">
        <v>0</v>
      </c>
      <c r="BA41">
        <v>47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ROUND(AT41*Source!I33*AH41*AL41,2)</f>
        <v>0</v>
      </c>
      <c r="CV41">
        <f>ROUND(Y41*Source!I33,9)</f>
        <v>0.27003680000000002</v>
      </c>
      <c r="CW41">
        <v>0</v>
      </c>
      <c r="CX41">
        <f>ROUND(Y41*Source!I33,9)</f>
        <v>0.27003680000000002</v>
      </c>
      <c r="CY41">
        <f>AD41</f>
        <v>0</v>
      </c>
      <c r="CZ41">
        <f>AH41</f>
        <v>0</v>
      </c>
      <c r="DA41">
        <f>AL41</f>
        <v>1</v>
      </c>
      <c r="DB41">
        <f t="shared" si="14"/>
        <v>0</v>
      </c>
      <c r="DC41">
        <f t="shared" si="15"/>
        <v>0</v>
      </c>
      <c r="DD41" t="s">
        <v>3</v>
      </c>
      <c r="DE41" t="s">
        <v>3</v>
      </c>
      <c r="DF41">
        <f t="shared" si="12"/>
        <v>0</v>
      </c>
      <c r="DG41">
        <f t="shared" si="10"/>
        <v>0</v>
      </c>
      <c r="DH41">
        <f t="shared" si="11"/>
        <v>0</v>
      </c>
      <c r="DI41">
        <f t="shared" si="1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ROW(Source!A33)</f>
        <v>33</v>
      </c>
      <c r="B42">
        <v>434513890</v>
      </c>
      <c r="C42">
        <v>434514140</v>
      </c>
      <c r="D42">
        <v>405915920</v>
      </c>
      <c r="E42">
        <v>1</v>
      </c>
      <c r="F42">
        <v>1</v>
      </c>
      <c r="G42">
        <v>1080</v>
      </c>
      <c r="H42">
        <v>2</v>
      </c>
      <c r="I42" t="s">
        <v>208</v>
      </c>
      <c r="J42" t="s">
        <v>209</v>
      </c>
      <c r="K42" t="s">
        <v>210</v>
      </c>
      <c r="L42">
        <v>1368</v>
      </c>
      <c r="N42">
        <v>1011</v>
      </c>
      <c r="O42" t="s">
        <v>206</v>
      </c>
      <c r="P42" t="s">
        <v>206</v>
      </c>
      <c r="Q42">
        <v>1</v>
      </c>
      <c r="W42">
        <v>0</v>
      </c>
      <c r="X42">
        <v>-2065404138</v>
      </c>
      <c r="Y42">
        <f t="shared" si="13"/>
        <v>13.07</v>
      </c>
      <c r="AA42">
        <v>0</v>
      </c>
      <c r="AB42">
        <v>100.2</v>
      </c>
      <c r="AC42">
        <v>0</v>
      </c>
      <c r="AD42">
        <v>0</v>
      </c>
      <c r="AE42">
        <v>0</v>
      </c>
      <c r="AF42">
        <v>7.11</v>
      </c>
      <c r="AG42">
        <v>0</v>
      </c>
      <c r="AH42">
        <v>0</v>
      </c>
      <c r="AI42">
        <v>1</v>
      </c>
      <c r="AJ42">
        <v>13.46</v>
      </c>
      <c r="AK42">
        <v>56.35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13.07</v>
      </c>
      <c r="AU42" t="s">
        <v>3</v>
      </c>
      <c r="AV42">
        <v>0</v>
      </c>
      <c r="AW42">
        <v>2</v>
      </c>
      <c r="AX42">
        <v>434514167</v>
      </c>
      <c r="AY42">
        <v>1</v>
      </c>
      <c r="AZ42">
        <v>0</v>
      </c>
      <c r="BA42">
        <v>48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ROUND(Y42*Source!I33*DO42,9)</f>
        <v>0</v>
      </c>
      <c r="CX42">
        <f>ROUND(Y42*Source!I33,9)</f>
        <v>6.5846660000000001E-2</v>
      </c>
      <c r="CY42">
        <f>AB42</f>
        <v>100.2</v>
      </c>
      <c r="CZ42">
        <f>AF42</f>
        <v>7.11</v>
      </c>
      <c r="DA42">
        <f>AJ42</f>
        <v>13.46</v>
      </c>
      <c r="DB42">
        <f t="shared" si="14"/>
        <v>92.93</v>
      </c>
      <c r="DC42">
        <f t="shared" si="15"/>
        <v>0</v>
      </c>
      <c r="DD42" t="s">
        <v>3</v>
      </c>
      <c r="DE42" t="s">
        <v>3</v>
      </c>
      <c r="DF42">
        <f t="shared" si="12"/>
        <v>0</v>
      </c>
      <c r="DG42">
        <f>ROUND(ROUND(AF42*AJ42,2)*CX42,2)</f>
        <v>6.3</v>
      </c>
      <c r="DH42">
        <f>ROUND(ROUND(AG42*AK42,2)*CX42,2)</f>
        <v>0</v>
      </c>
      <c r="DI42">
        <f t="shared" si="16"/>
        <v>0</v>
      </c>
      <c r="DJ42">
        <f>DG42</f>
        <v>6.3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ROW(Source!A33)</f>
        <v>33</v>
      </c>
      <c r="B43">
        <v>434513890</v>
      </c>
      <c r="C43">
        <v>434514140</v>
      </c>
      <c r="D43">
        <v>405916219</v>
      </c>
      <c r="E43">
        <v>1</v>
      </c>
      <c r="F43">
        <v>1</v>
      </c>
      <c r="G43">
        <v>1080</v>
      </c>
      <c r="H43">
        <v>2</v>
      </c>
      <c r="I43" t="s">
        <v>211</v>
      </c>
      <c r="J43" t="s">
        <v>212</v>
      </c>
      <c r="K43" t="s">
        <v>213</v>
      </c>
      <c r="L43">
        <v>1368</v>
      </c>
      <c r="N43">
        <v>1011</v>
      </c>
      <c r="O43" t="s">
        <v>206</v>
      </c>
      <c r="P43" t="s">
        <v>206</v>
      </c>
      <c r="Q43">
        <v>1</v>
      </c>
      <c r="W43">
        <v>0</v>
      </c>
      <c r="X43">
        <v>-1985943078</v>
      </c>
      <c r="Y43">
        <f t="shared" si="13"/>
        <v>1.6</v>
      </c>
      <c r="AA43">
        <v>0</v>
      </c>
      <c r="AB43">
        <v>1485.19</v>
      </c>
      <c r="AC43">
        <v>744.56</v>
      </c>
      <c r="AD43">
        <v>0</v>
      </c>
      <c r="AE43">
        <v>0</v>
      </c>
      <c r="AF43">
        <v>83.1</v>
      </c>
      <c r="AG43">
        <v>12.62</v>
      </c>
      <c r="AH43">
        <v>0</v>
      </c>
      <c r="AI43">
        <v>1</v>
      </c>
      <c r="AJ43">
        <v>17.07</v>
      </c>
      <c r="AK43">
        <v>56.35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1.6</v>
      </c>
      <c r="AU43" t="s">
        <v>3</v>
      </c>
      <c r="AV43">
        <v>0</v>
      </c>
      <c r="AW43">
        <v>2</v>
      </c>
      <c r="AX43">
        <v>434514168</v>
      </c>
      <c r="AY43">
        <v>1</v>
      </c>
      <c r="AZ43">
        <v>0</v>
      </c>
      <c r="BA43">
        <v>49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ROUND(Y43*Source!I33*DO43,9)</f>
        <v>0.10172729599999999</v>
      </c>
      <c r="CX43">
        <f>ROUND(Y43*Source!I33,9)</f>
        <v>8.0607999999999999E-3</v>
      </c>
      <c r="CY43">
        <f>AB43</f>
        <v>1485.19</v>
      </c>
      <c r="CZ43">
        <f>AF43</f>
        <v>83.1</v>
      </c>
      <c r="DA43">
        <f>AJ43</f>
        <v>17.07</v>
      </c>
      <c r="DB43">
        <f t="shared" si="14"/>
        <v>132.96</v>
      </c>
      <c r="DC43">
        <f t="shared" si="15"/>
        <v>20.190000000000001</v>
      </c>
      <c r="DD43" t="s">
        <v>3</v>
      </c>
      <c r="DE43" t="s">
        <v>3</v>
      </c>
      <c r="DF43">
        <f t="shared" si="12"/>
        <v>0</v>
      </c>
      <c r="DG43">
        <f>ROUND(ROUND(AF43*AJ43,2)*CX43,2)</f>
        <v>11.43</v>
      </c>
      <c r="DH43">
        <f>ROUND(ROUND(AG43*AK43,2)*CX43,2)</f>
        <v>5.73</v>
      </c>
      <c r="DI43">
        <f t="shared" si="16"/>
        <v>0</v>
      </c>
      <c r="DJ43">
        <f>DG43</f>
        <v>11.43</v>
      </c>
      <c r="DK43">
        <v>0</v>
      </c>
      <c r="DL43" t="s">
        <v>207</v>
      </c>
      <c r="DM43">
        <v>0</v>
      </c>
      <c r="DN43" t="s">
        <v>202</v>
      </c>
      <c r="DO43">
        <v>12.62</v>
      </c>
    </row>
    <row r="44" spans="1:119" x14ac:dyDescent="0.2">
      <c r="A44">
        <f>ROW(Source!A33)</f>
        <v>33</v>
      </c>
      <c r="B44">
        <v>434513890</v>
      </c>
      <c r="C44">
        <v>434514140</v>
      </c>
      <c r="D44">
        <v>405885107</v>
      </c>
      <c r="E44">
        <v>1</v>
      </c>
      <c r="F44">
        <v>1</v>
      </c>
      <c r="G44">
        <v>1080</v>
      </c>
      <c r="H44">
        <v>3</v>
      </c>
      <c r="I44" t="s">
        <v>34</v>
      </c>
      <c r="J44" t="s">
        <v>37</v>
      </c>
      <c r="K44" t="s">
        <v>35</v>
      </c>
      <c r="L44">
        <v>1348</v>
      </c>
      <c r="N44">
        <v>1009</v>
      </c>
      <c r="O44" t="s">
        <v>36</v>
      </c>
      <c r="P44" t="s">
        <v>36</v>
      </c>
      <c r="Q44">
        <v>1000</v>
      </c>
      <c r="W44">
        <v>0</v>
      </c>
      <c r="X44">
        <v>1163802665</v>
      </c>
      <c r="Y44">
        <f t="shared" si="13"/>
        <v>0</v>
      </c>
      <c r="AA44">
        <v>25235.9</v>
      </c>
      <c r="AB44">
        <v>0</v>
      </c>
      <c r="AC44">
        <v>0</v>
      </c>
      <c r="AD44">
        <v>0</v>
      </c>
      <c r="AE44">
        <v>6437.73</v>
      </c>
      <c r="AF44">
        <v>0</v>
      </c>
      <c r="AG44">
        <v>0</v>
      </c>
      <c r="AH44">
        <v>0</v>
      </c>
      <c r="AI44">
        <v>3.92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ROUND(Y44*Source!I33,9)</f>
        <v>0</v>
      </c>
      <c r="CY44">
        <f t="shared" ref="CY44:CY50" si="21">AA44</f>
        <v>25235.9</v>
      </c>
      <c r="CZ44">
        <f t="shared" ref="CZ44:CZ50" si="22">AE44</f>
        <v>6437.73</v>
      </c>
      <c r="DA44">
        <f t="shared" ref="DA44:DA50" si="23">AI44</f>
        <v>3.92</v>
      </c>
      <c r="DB44">
        <f t="shared" si="14"/>
        <v>0</v>
      </c>
      <c r="DC44">
        <f t="shared" si="15"/>
        <v>0</v>
      </c>
      <c r="DD44" t="s">
        <v>3</v>
      </c>
      <c r="DE44" t="s">
        <v>3</v>
      </c>
      <c r="DF44">
        <f t="shared" ref="DF44:DF50" si="24">ROUND(ROUND(AE44*AI44,2)*CX44,2)</f>
        <v>0</v>
      </c>
      <c r="DG44">
        <f t="shared" ref="DG44:DG59" si="25">ROUND(ROUND(AF44,2)*CX44,2)</f>
        <v>0</v>
      </c>
      <c r="DH44">
        <f t="shared" ref="DH44:DH59" si="26">ROUND(ROUND(AG44,2)*CX44,2)</f>
        <v>0</v>
      </c>
      <c r="DI44">
        <f t="shared" si="16"/>
        <v>0</v>
      </c>
      <c r="DJ44">
        <f t="shared" ref="DJ44:DJ50" si="27"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ROW(Source!A33)</f>
        <v>33</v>
      </c>
      <c r="B45">
        <v>434513890</v>
      </c>
      <c r="C45">
        <v>434514140</v>
      </c>
      <c r="D45">
        <v>405885115</v>
      </c>
      <c r="E45">
        <v>1</v>
      </c>
      <c r="F45">
        <v>1</v>
      </c>
      <c r="G45">
        <v>1080</v>
      </c>
      <c r="H45">
        <v>3</v>
      </c>
      <c r="I45" t="s">
        <v>39</v>
      </c>
      <c r="J45" t="s">
        <v>41</v>
      </c>
      <c r="K45" t="s">
        <v>40</v>
      </c>
      <c r="L45">
        <v>1348</v>
      </c>
      <c r="N45">
        <v>1009</v>
      </c>
      <c r="O45" t="s">
        <v>36</v>
      </c>
      <c r="P45" t="s">
        <v>36</v>
      </c>
      <c r="Q45">
        <v>1000</v>
      </c>
      <c r="W45">
        <v>0</v>
      </c>
      <c r="X45">
        <v>1615366874</v>
      </c>
      <c r="Y45">
        <f t="shared" si="13"/>
        <v>0</v>
      </c>
      <c r="AA45">
        <v>67258.44</v>
      </c>
      <c r="AB45">
        <v>0</v>
      </c>
      <c r="AC45">
        <v>0</v>
      </c>
      <c r="AD45">
        <v>0</v>
      </c>
      <c r="AE45">
        <v>14913.18</v>
      </c>
      <c r="AF45">
        <v>0</v>
      </c>
      <c r="AG45">
        <v>0</v>
      </c>
      <c r="AH45">
        <v>0</v>
      </c>
      <c r="AI45">
        <v>4.51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0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ROUND(Y45*Source!I33,9)</f>
        <v>0</v>
      </c>
      <c r="CY45">
        <f t="shared" si="21"/>
        <v>67258.44</v>
      </c>
      <c r="CZ45">
        <f t="shared" si="22"/>
        <v>14913.18</v>
      </c>
      <c r="DA45">
        <f t="shared" si="23"/>
        <v>4.51</v>
      </c>
      <c r="DB45">
        <f t="shared" si="14"/>
        <v>0</v>
      </c>
      <c r="DC45">
        <f t="shared" si="15"/>
        <v>0</v>
      </c>
      <c r="DD45" t="s">
        <v>3</v>
      </c>
      <c r="DE45" t="s">
        <v>3</v>
      </c>
      <c r="DF45">
        <f t="shared" si="24"/>
        <v>0</v>
      </c>
      <c r="DG45">
        <f t="shared" si="25"/>
        <v>0</v>
      </c>
      <c r="DH45">
        <f t="shared" si="26"/>
        <v>0</v>
      </c>
      <c r="DI45">
        <f t="shared" si="16"/>
        <v>0</v>
      </c>
      <c r="DJ45">
        <f t="shared" si="27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ROW(Source!A33)</f>
        <v>33</v>
      </c>
      <c r="B46">
        <v>434513890</v>
      </c>
      <c r="C46">
        <v>434514140</v>
      </c>
      <c r="D46">
        <v>405885132</v>
      </c>
      <c r="E46">
        <v>1</v>
      </c>
      <c r="F46">
        <v>1</v>
      </c>
      <c r="G46">
        <v>1080</v>
      </c>
      <c r="H46">
        <v>3</v>
      </c>
      <c r="I46" t="s">
        <v>43</v>
      </c>
      <c r="J46" t="s">
        <v>45</v>
      </c>
      <c r="K46" t="s">
        <v>44</v>
      </c>
      <c r="L46">
        <v>1348</v>
      </c>
      <c r="N46">
        <v>1009</v>
      </c>
      <c r="O46" t="s">
        <v>36</v>
      </c>
      <c r="P46" t="s">
        <v>36</v>
      </c>
      <c r="Q46">
        <v>1000</v>
      </c>
      <c r="W46">
        <v>0</v>
      </c>
      <c r="X46">
        <v>-313469066</v>
      </c>
      <c r="Y46">
        <f t="shared" si="13"/>
        <v>0</v>
      </c>
      <c r="AA46">
        <v>24712.74</v>
      </c>
      <c r="AB46">
        <v>0</v>
      </c>
      <c r="AC46">
        <v>0</v>
      </c>
      <c r="AD46">
        <v>0</v>
      </c>
      <c r="AE46">
        <v>7870.3</v>
      </c>
      <c r="AF46">
        <v>0</v>
      </c>
      <c r="AG46">
        <v>0</v>
      </c>
      <c r="AH46">
        <v>0</v>
      </c>
      <c r="AI46">
        <v>3.14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0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ROUND(Y46*Source!I33,9)</f>
        <v>0</v>
      </c>
      <c r="CY46">
        <f t="shared" si="21"/>
        <v>24712.74</v>
      </c>
      <c r="CZ46">
        <f t="shared" si="22"/>
        <v>7870.3</v>
      </c>
      <c r="DA46">
        <f t="shared" si="23"/>
        <v>3.14</v>
      </c>
      <c r="DB46">
        <f t="shared" si="14"/>
        <v>0</v>
      </c>
      <c r="DC46">
        <f t="shared" si="15"/>
        <v>0</v>
      </c>
      <c r="DD46" t="s">
        <v>3</v>
      </c>
      <c r="DE46" t="s">
        <v>3</v>
      </c>
      <c r="DF46">
        <f t="shared" si="24"/>
        <v>0</v>
      </c>
      <c r="DG46">
        <f t="shared" si="25"/>
        <v>0</v>
      </c>
      <c r="DH46">
        <f t="shared" si="26"/>
        <v>0</v>
      </c>
      <c r="DI46">
        <f t="shared" si="16"/>
        <v>0</v>
      </c>
      <c r="DJ46">
        <f t="shared" si="27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ROW(Source!A33)</f>
        <v>33</v>
      </c>
      <c r="B47">
        <v>434513890</v>
      </c>
      <c r="C47">
        <v>434514140</v>
      </c>
      <c r="D47">
        <v>405885302</v>
      </c>
      <c r="E47">
        <v>1</v>
      </c>
      <c r="F47">
        <v>1</v>
      </c>
      <c r="G47">
        <v>1080</v>
      </c>
      <c r="H47">
        <v>3</v>
      </c>
      <c r="I47" t="s">
        <v>220</v>
      </c>
      <c r="J47" t="s">
        <v>221</v>
      </c>
      <c r="K47" t="s">
        <v>222</v>
      </c>
      <c r="L47">
        <v>1348</v>
      </c>
      <c r="N47">
        <v>1009</v>
      </c>
      <c r="O47" t="s">
        <v>36</v>
      </c>
      <c r="P47" t="s">
        <v>36</v>
      </c>
      <c r="Q47">
        <v>1000</v>
      </c>
      <c r="W47">
        <v>0</v>
      </c>
      <c r="X47">
        <v>40329047</v>
      </c>
      <c r="Y47">
        <f t="shared" si="13"/>
        <v>0.18</v>
      </c>
      <c r="AA47">
        <v>7278.84</v>
      </c>
      <c r="AB47">
        <v>0</v>
      </c>
      <c r="AC47">
        <v>0</v>
      </c>
      <c r="AD47">
        <v>0</v>
      </c>
      <c r="AE47">
        <v>349.44</v>
      </c>
      <c r="AF47">
        <v>0</v>
      </c>
      <c r="AG47">
        <v>0</v>
      </c>
      <c r="AH47">
        <v>0</v>
      </c>
      <c r="AI47">
        <v>20.83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0.18</v>
      </c>
      <c r="AU47" t="s">
        <v>3</v>
      </c>
      <c r="AV47">
        <v>0</v>
      </c>
      <c r="AW47">
        <v>2</v>
      </c>
      <c r="AX47">
        <v>434514169</v>
      </c>
      <c r="AY47">
        <v>1</v>
      </c>
      <c r="AZ47">
        <v>0</v>
      </c>
      <c r="BA47">
        <v>50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ROUND(Y47*Source!I33,9)</f>
        <v>9.0684000000000001E-4</v>
      </c>
      <c r="CY47">
        <f t="shared" si="21"/>
        <v>7278.84</v>
      </c>
      <c r="CZ47">
        <f t="shared" si="22"/>
        <v>349.44</v>
      </c>
      <c r="DA47">
        <f t="shared" si="23"/>
        <v>20.83</v>
      </c>
      <c r="DB47">
        <f t="shared" si="14"/>
        <v>62.9</v>
      </c>
      <c r="DC47">
        <f t="shared" si="15"/>
        <v>0</v>
      </c>
      <c r="DD47" t="s">
        <v>3</v>
      </c>
      <c r="DE47" t="s">
        <v>3</v>
      </c>
      <c r="DF47">
        <f t="shared" si="24"/>
        <v>6.6</v>
      </c>
      <c r="DG47">
        <f t="shared" si="25"/>
        <v>0</v>
      </c>
      <c r="DH47">
        <f t="shared" si="26"/>
        <v>0</v>
      </c>
      <c r="DI47">
        <f t="shared" si="16"/>
        <v>0</v>
      </c>
      <c r="DJ47">
        <f t="shared" si="27"/>
        <v>6.6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ROW(Source!A33)</f>
        <v>33</v>
      </c>
      <c r="B48">
        <v>434513890</v>
      </c>
      <c r="C48">
        <v>434514140</v>
      </c>
      <c r="D48">
        <v>405885592</v>
      </c>
      <c r="E48">
        <v>1</v>
      </c>
      <c r="F48">
        <v>1</v>
      </c>
      <c r="G48">
        <v>1080</v>
      </c>
      <c r="H48">
        <v>3</v>
      </c>
      <c r="I48" t="s">
        <v>217</v>
      </c>
      <c r="J48" t="s">
        <v>218</v>
      </c>
      <c r="K48" t="s">
        <v>219</v>
      </c>
      <c r="L48">
        <v>1348</v>
      </c>
      <c r="N48">
        <v>1009</v>
      </c>
      <c r="O48" t="s">
        <v>36</v>
      </c>
      <c r="P48" t="s">
        <v>36</v>
      </c>
      <c r="Q48">
        <v>1000</v>
      </c>
      <c r="W48">
        <v>0</v>
      </c>
      <c r="X48">
        <v>-1792704725</v>
      </c>
      <c r="Y48">
        <f t="shared" si="13"/>
        <v>4.1999999999999997E-3</v>
      </c>
      <c r="AA48">
        <v>141233.74</v>
      </c>
      <c r="AB48">
        <v>0</v>
      </c>
      <c r="AC48">
        <v>0</v>
      </c>
      <c r="AD48">
        <v>0</v>
      </c>
      <c r="AE48">
        <v>8590.86</v>
      </c>
      <c r="AF48">
        <v>0</v>
      </c>
      <c r="AG48">
        <v>0</v>
      </c>
      <c r="AH48">
        <v>0</v>
      </c>
      <c r="AI48">
        <v>16.440000000000001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4.1999999999999997E-3</v>
      </c>
      <c r="AU48" t="s">
        <v>3</v>
      </c>
      <c r="AV48">
        <v>0</v>
      </c>
      <c r="AW48">
        <v>2</v>
      </c>
      <c r="AX48">
        <v>434514170</v>
      </c>
      <c r="AY48">
        <v>1</v>
      </c>
      <c r="AZ48">
        <v>0</v>
      </c>
      <c r="BA48">
        <v>51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ROUND(Y48*Source!I33,9)</f>
        <v>2.1160000000000001E-5</v>
      </c>
      <c r="CY48">
        <f t="shared" si="21"/>
        <v>141233.74</v>
      </c>
      <c r="CZ48">
        <f t="shared" si="22"/>
        <v>8590.86</v>
      </c>
      <c r="DA48">
        <f t="shared" si="23"/>
        <v>16.440000000000001</v>
      </c>
      <c r="DB48">
        <f t="shared" si="14"/>
        <v>36.08</v>
      </c>
      <c r="DC48">
        <f t="shared" si="15"/>
        <v>0</v>
      </c>
      <c r="DD48" t="s">
        <v>3</v>
      </c>
      <c r="DE48" t="s">
        <v>3</v>
      </c>
      <c r="DF48">
        <f t="shared" si="24"/>
        <v>2.99</v>
      </c>
      <c r="DG48">
        <f t="shared" si="25"/>
        <v>0</v>
      </c>
      <c r="DH48">
        <f t="shared" si="26"/>
        <v>0</v>
      </c>
      <c r="DI48">
        <f t="shared" si="16"/>
        <v>0</v>
      </c>
      <c r="DJ48">
        <f t="shared" si="27"/>
        <v>2.99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ROW(Source!A33)</f>
        <v>33</v>
      </c>
      <c r="B49">
        <v>434513890</v>
      </c>
      <c r="C49">
        <v>434514140</v>
      </c>
      <c r="D49">
        <v>405884910</v>
      </c>
      <c r="E49">
        <v>1</v>
      </c>
      <c r="F49">
        <v>1</v>
      </c>
      <c r="G49">
        <v>1080</v>
      </c>
      <c r="H49">
        <v>3</v>
      </c>
      <c r="I49" t="s">
        <v>223</v>
      </c>
      <c r="J49" t="s">
        <v>224</v>
      </c>
      <c r="K49" t="s">
        <v>225</v>
      </c>
      <c r="L49">
        <v>1339</v>
      </c>
      <c r="N49">
        <v>1007</v>
      </c>
      <c r="O49" t="s">
        <v>226</v>
      </c>
      <c r="P49" t="s">
        <v>226</v>
      </c>
      <c r="Q49">
        <v>1</v>
      </c>
      <c r="W49">
        <v>0</v>
      </c>
      <c r="X49">
        <v>-269784120</v>
      </c>
      <c r="Y49">
        <f t="shared" si="13"/>
        <v>0.15</v>
      </c>
      <c r="AA49">
        <v>999</v>
      </c>
      <c r="AB49">
        <v>0</v>
      </c>
      <c r="AC49">
        <v>0</v>
      </c>
      <c r="AD49">
        <v>0</v>
      </c>
      <c r="AE49">
        <v>99.9</v>
      </c>
      <c r="AF49">
        <v>0</v>
      </c>
      <c r="AG49">
        <v>0</v>
      </c>
      <c r="AH49">
        <v>0</v>
      </c>
      <c r="AI49">
        <v>10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0.15</v>
      </c>
      <c r="AU49" t="s">
        <v>3</v>
      </c>
      <c r="AV49">
        <v>0</v>
      </c>
      <c r="AW49">
        <v>2</v>
      </c>
      <c r="AX49">
        <v>434514171</v>
      </c>
      <c r="AY49">
        <v>1</v>
      </c>
      <c r="AZ49">
        <v>0</v>
      </c>
      <c r="BA49">
        <v>52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ROUND(Y49*Source!I33,9)</f>
        <v>7.5569999999999999E-4</v>
      </c>
      <c r="CY49">
        <f t="shared" si="21"/>
        <v>999</v>
      </c>
      <c r="CZ49">
        <f t="shared" si="22"/>
        <v>99.9</v>
      </c>
      <c r="DA49">
        <f t="shared" si="23"/>
        <v>10</v>
      </c>
      <c r="DB49">
        <f t="shared" si="14"/>
        <v>14.99</v>
      </c>
      <c r="DC49">
        <f t="shared" si="15"/>
        <v>0</v>
      </c>
      <c r="DD49" t="s">
        <v>3</v>
      </c>
      <c r="DE49" t="s">
        <v>3</v>
      </c>
      <c r="DF49">
        <f t="shared" si="24"/>
        <v>0.75</v>
      </c>
      <c r="DG49">
        <f t="shared" si="25"/>
        <v>0</v>
      </c>
      <c r="DH49">
        <f t="shared" si="26"/>
        <v>0</v>
      </c>
      <c r="DI49">
        <f t="shared" si="16"/>
        <v>0</v>
      </c>
      <c r="DJ49">
        <f t="shared" si="27"/>
        <v>0.75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ROW(Source!A33)</f>
        <v>33</v>
      </c>
      <c r="B50">
        <v>434513890</v>
      </c>
      <c r="C50">
        <v>434514140</v>
      </c>
      <c r="D50">
        <v>405895092</v>
      </c>
      <c r="E50">
        <v>1</v>
      </c>
      <c r="F50">
        <v>1</v>
      </c>
      <c r="G50">
        <v>1080</v>
      </c>
      <c r="H50">
        <v>3</v>
      </c>
      <c r="I50" t="s">
        <v>227</v>
      </c>
      <c r="J50" t="s">
        <v>228</v>
      </c>
      <c r="K50" t="s">
        <v>229</v>
      </c>
      <c r="L50">
        <v>1355</v>
      </c>
      <c r="N50">
        <v>1010</v>
      </c>
      <c r="O50" t="s">
        <v>230</v>
      </c>
      <c r="P50" t="s">
        <v>230</v>
      </c>
      <c r="Q50">
        <v>100</v>
      </c>
      <c r="W50">
        <v>0</v>
      </c>
      <c r="X50">
        <v>-1480740342</v>
      </c>
      <c r="Y50">
        <f t="shared" si="13"/>
        <v>0.8</v>
      </c>
      <c r="AA50">
        <v>3739.57</v>
      </c>
      <c r="AB50">
        <v>0</v>
      </c>
      <c r="AC50">
        <v>0</v>
      </c>
      <c r="AD50">
        <v>0</v>
      </c>
      <c r="AE50">
        <v>228.72</v>
      </c>
      <c r="AF50">
        <v>0</v>
      </c>
      <c r="AG50">
        <v>0</v>
      </c>
      <c r="AH50">
        <v>0</v>
      </c>
      <c r="AI50">
        <v>16.350000000000001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0.8</v>
      </c>
      <c r="AU50" t="s">
        <v>3</v>
      </c>
      <c r="AV50">
        <v>0</v>
      </c>
      <c r="AW50">
        <v>2</v>
      </c>
      <c r="AX50">
        <v>434514172</v>
      </c>
      <c r="AY50">
        <v>1</v>
      </c>
      <c r="AZ50">
        <v>0</v>
      </c>
      <c r="BA50">
        <v>53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ROUND(Y50*Source!I33,9)</f>
        <v>4.0304E-3</v>
      </c>
      <c r="CY50">
        <f t="shared" si="21"/>
        <v>3739.57</v>
      </c>
      <c r="CZ50">
        <f t="shared" si="22"/>
        <v>228.72</v>
      </c>
      <c r="DA50">
        <f t="shared" si="23"/>
        <v>16.350000000000001</v>
      </c>
      <c r="DB50">
        <f t="shared" si="14"/>
        <v>182.98</v>
      </c>
      <c r="DC50">
        <f t="shared" si="15"/>
        <v>0</v>
      </c>
      <c r="DD50" t="s">
        <v>3</v>
      </c>
      <c r="DE50" t="s">
        <v>3</v>
      </c>
      <c r="DF50">
        <f t="shared" si="24"/>
        <v>15.07</v>
      </c>
      <c r="DG50">
        <f t="shared" si="25"/>
        <v>0</v>
      </c>
      <c r="DH50">
        <f t="shared" si="26"/>
        <v>0</v>
      </c>
      <c r="DI50">
        <f t="shared" si="16"/>
        <v>0</v>
      </c>
      <c r="DJ50">
        <f t="shared" si="27"/>
        <v>15.07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ROW(Source!A40)</f>
        <v>40</v>
      </c>
      <c r="B51">
        <v>434513888</v>
      </c>
      <c r="C51">
        <v>434514177</v>
      </c>
      <c r="D51">
        <v>405844724</v>
      </c>
      <c r="E51">
        <v>1080</v>
      </c>
      <c r="F51">
        <v>1</v>
      </c>
      <c r="G51">
        <v>1080</v>
      </c>
      <c r="H51">
        <v>1</v>
      </c>
      <c r="I51" t="s">
        <v>200</v>
      </c>
      <c r="J51" t="s">
        <v>3</v>
      </c>
      <c r="K51" t="s">
        <v>201</v>
      </c>
      <c r="L51">
        <v>1191</v>
      </c>
      <c r="N51">
        <v>1013</v>
      </c>
      <c r="O51" t="s">
        <v>202</v>
      </c>
      <c r="P51" t="s">
        <v>202</v>
      </c>
      <c r="Q51">
        <v>1</v>
      </c>
      <c r="W51">
        <v>0</v>
      </c>
      <c r="X51">
        <v>476480486</v>
      </c>
      <c r="Y51">
        <f t="shared" si="13"/>
        <v>2.48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2.48</v>
      </c>
      <c r="AU51" t="s">
        <v>3</v>
      </c>
      <c r="AV51">
        <v>1</v>
      </c>
      <c r="AW51">
        <v>2</v>
      </c>
      <c r="AX51">
        <v>434514201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ROUND(AT51*Source!I40*AH51*AL51,2)</f>
        <v>0</v>
      </c>
      <c r="CV51">
        <f>ROUND(Y51*Source!I40,9)</f>
        <v>4.1168000000000003E-3</v>
      </c>
      <c r="CW51">
        <v>0</v>
      </c>
      <c r="CX51">
        <f>ROUND(Y51*Source!I40,9)</f>
        <v>4.1168000000000003E-3</v>
      </c>
      <c r="CY51">
        <f>AD51</f>
        <v>0</v>
      </c>
      <c r="CZ51">
        <f>AH51</f>
        <v>0</v>
      </c>
      <c r="DA51">
        <f>AL51</f>
        <v>1</v>
      </c>
      <c r="DB51">
        <f t="shared" si="14"/>
        <v>0</v>
      </c>
      <c r="DC51">
        <f t="shared" si="15"/>
        <v>0</v>
      </c>
      <c r="DD51" t="s">
        <v>3</v>
      </c>
      <c r="DE51" t="s">
        <v>3</v>
      </c>
      <c r="DF51">
        <f t="shared" ref="DF51:DF63" si="28">ROUND(ROUND(AE51,2)*CX51,2)</f>
        <v>0</v>
      </c>
      <c r="DG51">
        <f t="shared" si="25"/>
        <v>0</v>
      </c>
      <c r="DH51">
        <f t="shared" si="26"/>
        <v>0</v>
      </c>
      <c r="DI51">
        <f t="shared" si="1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ROW(Source!A40)</f>
        <v>40</v>
      </c>
      <c r="B52">
        <v>434513888</v>
      </c>
      <c r="C52">
        <v>434514177</v>
      </c>
      <c r="D52">
        <v>405915820</v>
      </c>
      <c r="E52">
        <v>1</v>
      </c>
      <c r="F52">
        <v>1</v>
      </c>
      <c r="G52">
        <v>1080</v>
      </c>
      <c r="H52">
        <v>2</v>
      </c>
      <c r="I52" t="s">
        <v>231</v>
      </c>
      <c r="J52" t="s">
        <v>232</v>
      </c>
      <c r="K52" t="s">
        <v>233</v>
      </c>
      <c r="L52">
        <v>1368</v>
      </c>
      <c r="N52">
        <v>1011</v>
      </c>
      <c r="O52" t="s">
        <v>206</v>
      </c>
      <c r="P52" t="s">
        <v>206</v>
      </c>
      <c r="Q52">
        <v>1</v>
      </c>
      <c r="W52">
        <v>0</v>
      </c>
      <c r="X52">
        <v>-1304246396</v>
      </c>
      <c r="Y52">
        <f t="shared" si="13"/>
        <v>1.1200000000000001</v>
      </c>
      <c r="AA52">
        <v>0</v>
      </c>
      <c r="AB52">
        <v>10.89</v>
      </c>
      <c r="AC52">
        <v>0</v>
      </c>
      <c r="AD52">
        <v>0</v>
      </c>
      <c r="AE52">
        <v>0</v>
      </c>
      <c r="AF52">
        <v>10.4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1.1200000000000001</v>
      </c>
      <c r="AU52" t="s">
        <v>3</v>
      </c>
      <c r="AV52">
        <v>0</v>
      </c>
      <c r="AW52">
        <v>2</v>
      </c>
      <c r="AX52">
        <v>434514202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ROUND(Y52*Source!I40*DO52,9)</f>
        <v>0</v>
      </c>
      <c r="CX52">
        <f>ROUND(Y52*Source!I40,9)</f>
        <v>1.8592000000000001E-3</v>
      </c>
      <c r="CY52">
        <f>AB52</f>
        <v>10.89</v>
      </c>
      <c r="CZ52">
        <f>AF52</f>
        <v>10.4</v>
      </c>
      <c r="DA52">
        <f>AJ52</f>
        <v>1</v>
      </c>
      <c r="DB52">
        <f t="shared" si="14"/>
        <v>11.65</v>
      </c>
      <c r="DC52">
        <f t="shared" si="15"/>
        <v>0</v>
      </c>
      <c r="DD52" t="s">
        <v>3</v>
      </c>
      <c r="DE52" t="s">
        <v>3</v>
      </c>
      <c r="DF52">
        <f t="shared" si="28"/>
        <v>0</v>
      </c>
      <c r="DG52">
        <f t="shared" si="25"/>
        <v>0.02</v>
      </c>
      <c r="DH52">
        <f t="shared" si="26"/>
        <v>0</v>
      </c>
      <c r="DI52">
        <f t="shared" si="16"/>
        <v>0</v>
      </c>
      <c r="DJ52">
        <f>DG52</f>
        <v>0.02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ROW(Source!A40)</f>
        <v>40</v>
      </c>
      <c r="B53">
        <v>434513888</v>
      </c>
      <c r="C53">
        <v>434514177</v>
      </c>
      <c r="D53">
        <v>405916219</v>
      </c>
      <c r="E53">
        <v>1</v>
      </c>
      <c r="F53">
        <v>1</v>
      </c>
      <c r="G53">
        <v>1080</v>
      </c>
      <c r="H53">
        <v>2</v>
      </c>
      <c r="I53" t="s">
        <v>211</v>
      </c>
      <c r="J53" t="s">
        <v>212</v>
      </c>
      <c r="K53" t="s">
        <v>213</v>
      </c>
      <c r="L53">
        <v>1368</v>
      </c>
      <c r="N53">
        <v>1011</v>
      </c>
      <c r="O53" t="s">
        <v>206</v>
      </c>
      <c r="P53" t="s">
        <v>206</v>
      </c>
      <c r="Q53">
        <v>1</v>
      </c>
      <c r="W53">
        <v>0</v>
      </c>
      <c r="X53">
        <v>-1985943078</v>
      </c>
      <c r="Y53">
        <f t="shared" si="13"/>
        <v>0.01</v>
      </c>
      <c r="AA53">
        <v>0</v>
      </c>
      <c r="AB53">
        <v>87.01</v>
      </c>
      <c r="AC53">
        <v>13.21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0.01</v>
      </c>
      <c r="AU53" t="s">
        <v>3</v>
      </c>
      <c r="AV53">
        <v>0</v>
      </c>
      <c r="AW53">
        <v>2</v>
      </c>
      <c r="AX53">
        <v>434514203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ROUND(Y53*Source!I40*DO53,9)</f>
        <v>2.0949200000000001E-4</v>
      </c>
      <c r="CX53">
        <f>ROUND(Y53*Source!I40,9)</f>
        <v>1.66E-5</v>
      </c>
      <c r="CY53">
        <f>AB53</f>
        <v>87.01</v>
      </c>
      <c r="CZ53">
        <f>AF53</f>
        <v>83.1</v>
      </c>
      <c r="DA53">
        <f>AJ53</f>
        <v>1</v>
      </c>
      <c r="DB53">
        <f t="shared" si="14"/>
        <v>0.83</v>
      </c>
      <c r="DC53">
        <f t="shared" si="15"/>
        <v>0.13</v>
      </c>
      <c r="DD53" t="s">
        <v>3</v>
      </c>
      <c r="DE53" t="s">
        <v>3</v>
      </c>
      <c r="DF53">
        <f t="shared" si="28"/>
        <v>0</v>
      </c>
      <c r="DG53">
        <f t="shared" si="25"/>
        <v>0</v>
      </c>
      <c r="DH53">
        <f t="shared" si="26"/>
        <v>0</v>
      </c>
      <c r="DI53">
        <f t="shared" si="16"/>
        <v>0</v>
      </c>
      <c r="DJ53">
        <f>DG53</f>
        <v>0</v>
      </c>
      <c r="DK53">
        <v>0</v>
      </c>
      <c r="DL53" t="s">
        <v>207</v>
      </c>
      <c r="DM53">
        <v>0</v>
      </c>
      <c r="DN53" t="s">
        <v>202</v>
      </c>
      <c r="DO53">
        <v>12.62</v>
      </c>
    </row>
    <row r="54" spans="1:119" x14ac:dyDescent="0.2">
      <c r="A54">
        <f>ROW(Source!A40)</f>
        <v>40</v>
      </c>
      <c r="B54">
        <v>434513888</v>
      </c>
      <c r="C54">
        <v>434514177</v>
      </c>
      <c r="D54">
        <v>405915525</v>
      </c>
      <c r="E54">
        <v>1</v>
      </c>
      <c r="F54">
        <v>1</v>
      </c>
      <c r="G54">
        <v>1080</v>
      </c>
      <c r="H54">
        <v>2</v>
      </c>
      <c r="I54" t="s">
        <v>234</v>
      </c>
      <c r="J54" t="s">
        <v>235</v>
      </c>
      <c r="K54" t="s">
        <v>236</v>
      </c>
      <c r="L54">
        <v>1368</v>
      </c>
      <c r="N54">
        <v>1011</v>
      </c>
      <c r="O54" t="s">
        <v>206</v>
      </c>
      <c r="P54" t="s">
        <v>206</v>
      </c>
      <c r="Q54">
        <v>1</v>
      </c>
      <c r="W54">
        <v>0</v>
      </c>
      <c r="X54">
        <v>518089143</v>
      </c>
      <c r="Y54">
        <f t="shared" si="13"/>
        <v>0.01</v>
      </c>
      <c r="AA54">
        <v>0</v>
      </c>
      <c r="AB54">
        <v>120.23</v>
      </c>
      <c r="AC54">
        <v>13.21</v>
      </c>
      <c r="AD54">
        <v>0</v>
      </c>
      <c r="AE54">
        <v>0</v>
      </c>
      <c r="AF54">
        <v>114.83</v>
      </c>
      <c r="AG54">
        <v>12.62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0.01</v>
      </c>
      <c r="AU54" t="s">
        <v>3</v>
      </c>
      <c r="AV54">
        <v>0</v>
      </c>
      <c r="AW54">
        <v>2</v>
      </c>
      <c r="AX54">
        <v>434514204</v>
      </c>
      <c r="AY54">
        <v>1</v>
      </c>
      <c r="AZ54">
        <v>0</v>
      </c>
      <c r="BA54">
        <v>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ROUND(Y54*Source!I40*DO54,9)</f>
        <v>2.0949200000000001E-4</v>
      </c>
      <c r="CX54">
        <f>ROUND(Y54*Source!I40,9)</f>
        <v>1.66E-5</v>
      </c>
      <c r="CY54">
        <f>AB54</f>
        <v>120.23</v>
      </c>
      <c r="CZ54">
        <f>AF54</f>
        <v>114.83</v>
      </c>
      <c r="DA54">
        <f>AJ54</f>
        <v>1</v>
      </c>
      <c r="DB54">
        <f t="shared" si="14"/>
        <v>1.1499999999999999</v>
      </c>
      <c r="DC54">
        <f t="shared" si="15"/>
        <v>0.13</v>
      </c>
      <c r="DD54" t="s">
        <v>3</v>
      </c>
      <c r="DE54" t="s">
        <v>3</v>
      </c>
      <c r="DF54">
        <f t="shared" si="28"/>
        <v>0</v>
      </c>
      <c r="DG54">
        <f t="shared" si="25"/>
        <v>0</v>
      </c>
      <c r="DH54">
        <f t="shared" si="26"/>
        <v>0</v>
      </c>
      <c r="DI54">
        <f t="shared" si="16"/>
        <v>0</v>
      </c>
      <c r="DJ54">
        <f>DG54</f>
        <v>0</v>
      </c>
      <c r="DK54">
        <v>0</v>
      </c>
      <c r="DL54" t="s">
        <v>207</v>
      </c>
      <c r="DM54">
        <v>0</v>
      </c>
      <c r="DN54" t="s">
        <v>202</v>
      </c>
      <c r="DO54">
        <v>12.62</v>
      </c>
    </row>
    <row r="55" spans="1:119" x14ac:dyDescent="0.2">
      <c r="A55">
        <f>ROW(Source!A40)</f>
        <v>40</v>
      </c>
      <c r="B55">
        <v>434513888</v>
      </c>
      <c r="C55">
        <v>434514177</v>
      </c>
      <c r="D55">
        <v>405915537</v>
      </c>
      <c r="E55">
        <v>1</v>
      </c>
      <c r="F55">
        <v>1</v>
      </c>
      <c r="G55">
        <v>1080</v>
      </c>
      <c r="H55">
        <v>2</v>
      </c>
      <c r="I55" t="s">
        <v>237</v>
      </c>
      <c r="J55" t="s">
        <v>238</v>
      </c>
      <c r="K55" t="s">
        <v>239</v>
      </c>
      <c r="L55">
        <v>1368</v>
      </c>
      <c r="N55">
        <v>1011</v>
      </c>
      <c r="O55" t="s">
        <v>206</v>
      </c>
      <c r="P55" t="s">
        <v>206</v>
      </c>
      <c r="Q55">
        <v>1</v>
      </c>
      <c r="W55">
        <v>0</v>
      </c>
      <c r="X55">
        <v>-1477010418</v>
      </c>
      <c r="Y55">
        <f t="shared" si="13"/>
        <v>0.01</v>
      </c>
      <c r="AA55">
        <v>0</v>
      </c>
      <c r="AB55">
        <v>0.81</v>
      </c>
      <c r="AC55">
        <v>0</v>
      </c>
      <c r="AD55">
        <v>0</v>
      </c>
      <c r="AE55">
        <v>0</v>
      </c>
      <c r="AF55">
        <v>0.77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0.01</v>
      </c>
      <c r="AU55" t="s">
        <v>3</v>
      </c>
      <c r="AV55">
        <v>0</v>
      </c>
      <c r="AW55">
        <v>2</v>
      </c>
      <c r="AX55">
        <v>434514205</v>
      </c>
      <c r="AY55">
        <v>1</v>
      </c>
      <c r="AZ55">
        <v>0</v>
      </c>
      <c r="BA55">
        <v>59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ROUND(Y55*Source!I40*DO55,9)</f>
        <v>0</v>
      </c>
      <c r="CX55">
        <f>ROUND(Y55*Source!I40,9)</f>
        <v>1.66E-5</v>
      </c>
      <c r="CY55">
        <f>AB55</f>
        <v>0.81</v>
      </c>
      <c r="CZ55">
        <f>AF55</f>
        <v>0.77</v>
      </c>
      <c r="DA55">
        <f>AJ55</f>
        <v>1</v>
      </c>
      <c r="DB55">
        <f t="shared" si="14"/>
        <v>0.01</v>
      </c>
      <c r="DC55">
        <f t="shared" si="15"/>
        <v>0</v>
      </c>
      <c r="DD55" t="s">
        <v>3</v>
      </c>
      <c r="DE55" t="s">
        <v>3</v>
      </c>
      <c r="DF55">
        <f t="shared" si="28"/>
        <v>0</v>
      </c>
      <c r="DG55">
        <f t="shared" si="25"/>
        <v>0</v>
      </c>
      <c r="DH55">
        <f t="shared" si="26"/>
        <v>0</v>
      </c>
      <c r="DI55">
        <f t="shared" si="16"/>
        <v>0</v>
      </c>
      <c r="DJ55">
        <f>DG55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ROW(Source!A40)</f>
        <v>40</v>
      </c>
      <c r="B56">
        <v>434513888</v>
      </c>
      <c r="C56">
        <v>434514177</v>
      </c>
      <c r="D56">
        <v>405885522</v>
      </c>
      <c r="E56">
        <v>1</v>
      </c>
      <c r="F56">
        <v>1</v>
      </c>
      <c r="G56">
        <v>1080</v>
      </c>
      <c r="H56">
        <v>3</v>
      </c>
      <c r="I56" t="s">
        <v>53</v>
      </c>
      <c r="J56" t="s">
        <v>56</v>
      </c>
      <c r="K56" t="s">
        <v>54</v>
      </c>
      <c r="L56">
        <v>1346</v>
      </c>
      <c r="N56">
        <v>1009</v>
      </c>
      <c r="O56" t="s">
        <v>55</v>
      </c>
      <c r="P56" t="s">
        <v>55</v>
      </c>
      <c r="Q56">
        <v>1</v>
      </c>
      <c r="W56">
        <v>0</v>
      </c>
      <c r="X56">
        <v>2041003886</v>
      </c>
      <c r="Y56">
        <f t="shared" si="13"/>
        <v>13</v>
      </c>
      <c r="AA56">
        <v>29.89</v>
      </c>
      <c r="AB56">
        <v>0</v>
      </c>
      <c r="AC56">
        <v>0</v>
      </c>
      <c r="AD56">
        <v>0</v>
      </c>
      <c r="AE56">
        <v>29.89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13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ROUND(Y56*Source!I40,9)</f>
        <v>2.1579999999999998E-2</v>
      </c>
      <c r="CY56">
        <f>AA56</f>
        <v>29.89</v>
      </c>
      <c r="CZ56">
        <f>AE56</f>
        <v>29.89</v>
      </c>
      <c r="DA56">
        <f>AI56</f>
        <v>1</v>
      </c>
      <c r="DB56">
        <f t="shared" si="14"/>
        <v>388.57</v>
      </c>
      <c r="DC56">
        <f t="shared" si="15"/>
        <v>0</v>
      </c>
      <c r="DD56" t="s">
        <v>3</v>
      </c>
      <c r="DE56" t="s">
        <v>3</v>
      </c>
      <c r="DF56">
        <f t="shared" si="28"/>
        <v>0.65</v>
      </c>
      <c r="DG56">
        <f t="shared" si="25"/>
        <v>0</v>
      </c>
      <c r="DH56">
        <f t="shared" si="26"/>
        <v>0</v>
      </c>
      <c r="DI56">
        <f t="shared" si="16"/>
        <v>0</v>
      </c>
      <c r="DJ56">
        <f>DF56</f>
        <v>0.65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434513888</v>
      </c>
      <c r="C57">
        <v>434514177</v>
      </c>
      <c r="D57">
        <v>405885044</v>
      </c>
      <c r="E57">
        <v>1</v>
      </c>
      <c r="F57">
        <v>1</v>
      </c>
      <c r="G57">
        <v>1080</v>
      </c>
      <c r="H57">
        <v>3</v>
      </c>
      <c r="I57" t="s">
        <v>240</v>
      </c>
      <c r="J57" t="s">
        <v>241</v>
      </c>
      <c r="K57" t="s">
        <v>242</v>
      </c>
      <c r="L57">
        <v>1348</v>
      </c>
      <c r="N57">
        <v>1009</v>
      </c>
      <c r="O57" t="s">
        <v>36</v>
      </c>
      <c r="P57" t="s">
        <v>36</v>
      </c>
      <c r="Q57">
        <v>1000</v>
      </c>
      <c r="W57">
        <v>0</v>
      </c>
      <c r="X57">
        <v>45886693</v>
      </c>
      <c r="Y57">
        <f t="shared" si="13"/>
        <v>2E-3</v>
      </c>
      <c r="AA57">
        <v>14312.7</v>
      </c>
      <c r="AB57">
        <v>0</v>
      </c>
      <c r="AC57">
        <v>0</v>
      </c>
      <c r="AD57">
        <v>0</v>
      </c>
      <c r="AE57">
        <v>14312.7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2E-3</v>
      </c>
      <c r="AU57" t="s">
        <v>3</v>
      </c>
      <c r="AV57">
        <v>0</v>
      </c>
      <c r="AW57">
        <v>2</v>
      </c>
      <c r="AX57">
        <v>434514206</v>
      </c>
      <c r="AY57">
        <v>1</v>
      </c>
      <c r="AZ57">
        <v>0</v>
      </c>
      <c r="BA57">
        <v>60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ROUND(Y57*Source!I40,9)</f>
        <v>3.32E-6</v>
      </c>
      <c r="CY57">
        <f>AA57</f>
        <v>14312.7</v>
      </c>
      <c r="CZ57">
        <f>AE57</f>
        <v>14312.7</v>
      </c>
      <c r="DA57">
        <f>AI57</f>
        <v>1</v>
      </c>
      <c r="DB57">
        <f t="shared" si="14"/>
        <v>28.63</v>
      </c>
      <c r="DC57">
        <f t="shared" si="15"/>
        <v>0</v>
      </c>
      <c r="DD57" t="s">
        <v>3</v>
      </c>
      <c r="DE57" t="s">
        <v>3</v>
      </c>
      <c r="DF57">
        <f t="shared" si="28"/>
        <v>0.05</v>
      </c>
      <c r="DG57">
        <f t="shared" si="25"/>
        <v>0</v>
      </c>
      <c r="DH57">
        <f t="shared" si="26"/>
        <v>0</v>
      </c>
      <c r="DI57">
        <f t="shared" si="16"/>
        <v>0</v>
      </c>
      <c r="DJ57">
        <f>DF57</f>
        <v>0.05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ROW(Source!A40)</f>
        <v>40</v>
      </c>
      <c r="B58">
        <v>434513888</v>
      </c>
      <c r="C58">
        <v>434514177</v>
      </c>
      <c r="D58">
        <v>405891457</v>
      </c>
      <c r="E58">
        <v>1</v>
      </c>
      <c r="F58">
        <v>1</v>
      </c>
      <c r="G58">
        <v>1080</v>
      </c>
      <c r="H58">
        <v>3</v>
      </c>
      <c r="I58" t="s">
        <v>243</v>
      </c>
      <c r="J58" t="s">
        <v>244</v>
      </c>
      <c r="K58" t="s">
        <v>245</v>
      </c>
      <c r="L58">
        <v>1346</v>
      </c>
      <c r="N58">
        <v>1009</v>
      </c>
      <c r="O58" t="s">
        <v>55</v>
      </c>
      <c r="P58" t="s">
        <v>55</v>
      </c>
      <c r="Q58">
        <v>1</v>
      </c>
      <c r="W58">
        <v>0</v>
      </c>
      <c r="X58">
        <v>-205983175</v>
      </c>
      <c r="Y58">
        <f t="shared" si="13"/>
        <v>4.33</v>
      </c>
      <c r="AA58">
        <v>93.29</v>
      </c>
      <c r="AB58">
        <v>0</v>
      </c>
      <c r="AC58">
        <v>0</v>
      </c>
      <c r="AD58">
        <v>0</v>
      </c>
      <c r="AE58">
        <v>93.29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4.33</v>
      </c>
      <c r="AU58" t="s">
        <v>3</v>
      </c>
      <c r="AV58">
        <v>0</v>
      </c>
      <c r="AW58">
        <v>2</v>
      </c>
      <c r="AX58">
        <v>434514207</v>
      </c>
      <c r="AY58">
        <v>1</v>
      </c>
      <c r="AZ58">
        <v>0</v>
      </c>
      <c r="BA58">
        <v>61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ROUND(Y58*Source!I40,9)</f>
        <v>7.1878000000000003E-3</v>
      </c>
      <c r="CY58">
        <f>AA58</f>
        <v>93.29</v>
      </c>
      <c r="CZ58">
        <f>AE58</f>
        <v>93.29</v>
      </c>
      <c r="DA58">
        <f>AI58</f>
        <v>1</v>
      </c>
      <c r="DB58">
        <f t="shared" si="14"/>
        <v>403.95</v>
      </c>
      <c r="DC58">
        <f t="shared" si="15"/>
        <v>0</v>
      </c>
      <c r="DD58" t="s">
        <v>3</v>
      </c>
      <c r="DE58" t="s">
        <v>3</v>
      </c>
      <c r="DF58">
        <f t="shared" si="28"/>
        <v>0.67</v>
      </c>
      <c r="DG58">
        <f t="shared" si="25"/>
        <v>0</v>
      </c>
      <c r="DH58">
        <f t="shared" si="26"/>
        <v>0</v>
      </c>
      <c r="DI58">
        <f t="shared" si="16"/>
        <v>0</v>
      </c>
      <c r="DJ58">
        <f>DF58</f>
        <v>0.67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434513890</v>
      </c>
      <c r="C59">
        <v>434514177</v>
      </c>
      <c r="D59">
        <v>405844724</v>
      </c>
      <c r="E59">
        <v>1080</v>
      </c>
      <c r="F59">
        <v>1</v>
      </c>
      <c r="G59">
        <v>1080</v>
      </c>
      <c r="H59">
        <v>1</v>
      </c>
      <c r="I59" t="s">
        <v>200</v>
      </c>
      <c r="J59" t="s">
        <v>3</v>
      </c>
      <c r="K59" t="s">
        <v>201</v>
      </c>
      <c r="L59">
        <v>1191</v>
      </c>
      <c r="N59">
        <v>1013</v>
      </c>
      <c r="O59" t="s">
        <v>202</v>
      </c>
      <c r="P59" t="s">
        <v>202</v>
      </c>
      <c r="Q59">
        <v>1</v>
      </c>
      <c r="W59">
        <v>0</v>
      </c>
      <c r="X59">
        <v>476480486</v>
      </c>
      <c r="Y59">
        <f t="shared" si="13"/>
        <v>2.48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5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2.48</v>
      </c>
      <c r="AU59" t="s">
        <v>3</v>
      </c>
      <c r="AV59">
        <v>1</v>
      </c>
      <c r="AW59">
        <v>2</v>
      </c>
      <c r="AX59">
        <v>434514201</v>
      </c>
      <c r="AY59">
        <v>1</v>
      </c>
      <c r="AZ59">
        <v>0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ROUND(AT59*Source!I41*AH59*AL59,2)</f>
        <v>0</v>
      </c>
      <c r="CV59">
        <f>ROUND(Y59*Source!I41,9)</f>
        <v>4.1168000000000003E-3</v>
      </c>
      <c r="CW59">
        <v>0</v>
      </c>
      <c r="CX59">
        <f>ROUND(Y59*Source!I41,9)</f>
        <v>4.1168000000000003E-3</v>
      </c>
      <c r="CY59">
        <f>AD59</f>
        <v>0</v>
      </c>
      <c r="CZ59">
        <f>AH59</f>
        <v>0</v>
      </c>
      <c r="DA59">
        <f>AL59</f>
        <v>1</v>
      </c>
      <c r="DB59">
        <f t="shared" si="14"/>
        <v>0</v>
      </c>
      <c r="DC59">
        <f t="shared" si="15"/>
        <v>0</v>
      </c>
      <c r="DD59" t="s">
        <v>3</v>
      </c>
      <c r="DE59" t="s">
        <v>3</v>
      </c>
      <c r="DF59">
        <f t="shared" si="28"/>
        <v>0</v>
      </c>
      <c r="DG59">
        <f t="shared" si="25"/>
        <v>0</v>
      </c>
      <c r="DH59">
        <f t="shared" si="26"/>
        <v>0</v>
      </c>
      <c r="DI59">
        <f t="shared" si="16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434513890</v>
      </c>
      <c r="C60">
        <v>434514177</v>
      </c>
      <c r="D60">
        <v>405915820</v>
      </c>
      <c r="E60">
        <v>1</v>
      </c>
      <c r="F60">
        <v>1</v>
      </c>
      <c r="G60">
        <v>1080</v>
      </c>
      <c r="H60">
        <v>2</v>
      </c>
      <c r="I60" t="s">
        <v>231</v>
      </c>
      <c r="J60" t="s">
        <v>232</v>
      </c>
      <c r="K60" t="s">
        <v>233</v>
      </c>
      <c r="L60">
        <v>1368</v>
      </c>
      <c r="N60">
        <v>1011</v>
      </c>
      <c r="O60" t="s">
        <v>206</v>
      </c>
      <c r="P60" t="s">
        <v>206</v>
      </c>
      <c r="Q60">
        <v>1</v>
      </c>
      <c r="W60">
        <v>0</v>
      </c>
      <c r="X60">
        <v>-1304246396</v>
      </c>
      <c r="Y60">
        <f t="shared" si="13"/>
        <v>1.1200000000000001</v>
      </c>
      <c r="AA60">
        <v>0</v>
      </c>
      <c r="AB60">
        <v>120.54</v>
      </c>
      <c r="AC60">
        <v>0</v>
      </c>
      <c r="AD60">
        <v>0</v>
      </c>
      <c r="AE60">
        <v>0</v>
      </c>
      <c r="AF60">
        <v>10.4</v>
      </c>
      <c r="AG60">
        <v>0</v>
      </c>
      <c r="AH60">
        <v>0</v>
      </c>
      <c r="AI60">
        <v>1</v>
      </c>
      <c r="AJ60">
        <v>11.07</v>
      </c>
      <c r="AK60">
        <v>56.35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1.1200000000000001</v>
      </c>
      <c r="AU60" t="s">
        <v>3</v>
      </c>
      <c r="AV60">
        <v>0</v>
      </c>
      <c r="AW60">
        <v>2</v>
      </c>
      <c r="AX60">
        <v>434514202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ROUND(Y60*Source!I41*DO60,9)</f>
        <v>0</v>
      </c>
      <c r="CX60">
        <f>ROUND(Y60*Source!I41,9)</f>
        <v>1.8592000000000001E-3</v>
      </c>
      <c r="CY60">
        <f>AB60</f>
        <v>120.54</v>
      </c>
      <c r="CZ60">
        <f>AF60</f>
        <v>10.4</v>
      </c>
      <c r="DA60">
        <f>AJ60</f>
        <v>11.07</v>
      </c>
      <c r="DB60">
        <f t="shared" si="14"/>
        <v>11.65</v>
      </c>
      <c r="DC60">
        <f t="shared" si="15"/>
        <v>0</v>
      </c>
      <c r="DD60" t="s">
        <v>3</v>
      </c>
      <c r="DE60" t="s">
        <v>3</v>
      </c>
      <c r="DF60">
        <f t="shared" si="28"/>
        <v>0</v>
      </c>
      <c r="DG60">
        <f>ROUND(ROUND(AF60*AJ60,2)*CX60,2)</f>
        <v>0.21</v>
      </c>
      <c r="DH60">
        <f>ROUND(ROUND(AG60*AK60,2)*CX60,2)</f>
        <v>0</v>
      </c>
      <c r="DI60">
        <f t="shared" si="16"/>
        <v>0</v>
      </c>
      <c r="DJ60">
        <f>DG60</f>
        <v>0.21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ROW(Source!A41)</f>
        <v>41</v>
      </c>
      <c r="B61">
        <v>434513890</v>
      </c>
      <c r="C61">
        <v>434514177</v>
      </c>
      <c r="D61">
        <v>405916219</v>
      </c>
      <c r="E61">
        <v>1</v>
      </c>
      <c r="F61">
        <v>1</v>
      </c>
      <c r="G61">
        <v>1080</v>
      </c>
      <c r="H61">
        <v>2</v>
      </c>
      <c r="I61" t="s">
        <v>211</v>
      </c>
      <c r="J61" t="s">
        <v>212</v>
      </c>
      <c r="K61" t="s">
        <v>213</v>
      </c>
      <c r="L61">
        <v>1368</v>
      </c>
      <c r="N61">
        <v>1011</v>
      </c>
      <c r="O61" t="s">
        <v>206</v>
      </c>
      <c r="P61" t="s">
        <v>206</v>
      </c>
      <c r="Q61">
        <v>1</v>
      </c>
      <c r="W61">
        <v>0</v>
      </c>
      <c r="X61">
        <v>-1985943078</v>
      </c>
      <c r="Y61">
        <f t="shared" si="13"/>
        <v>0.01</v>
      </c>
      <c r="AA61">
        <v>0</v>
      </c>
      <c r="AB61">
        <v>1485.19</v>
      </c>
      <c r="AC61">
        <v>744.56</v>
      </c>
      <c r="AD61">
        <v>0</v>
      </c>
      <c r="AE61">
        <v>0</v>
      </c>
      <c r="AF61">
        <v>83.1</v>
      </c>
      <c r="AG61">
        <v>12.62</v>
      </c>
      <c r="AH61">
        <v>0</v>
      </c>
      <c r="AI61">
        <v>1</v>
      </c>
      <c r="AJ61">
        <v>17.07</v>
      </c>
      <c r="AK61">
        <v>56.35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0.01</v>
      </c>
      <c r="AU61" t="s">
        <v>3</v>
      </c>
      <c r="AV61">
        <v>0</v>
      </c>
      <c r="AW61">
        <v>2</v>
      </c>
      <c r="AX61">
        <v>434514203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ROUND(Y61*Source!I41*DO61,9)</f>
        <v>2.0949200000000001E-4</v>
      </c>
      <c r="CX61">
        <f>ROUND(Y61*Source!I41,9)</f>
        <v>1.66E-5</v>
      </c>
      <c r="CY61">
        <f>AB61</f>
        <v>1485.19</v>
      </c>
      <c r="CZ61">
        <f>AF61</f>
        <v>83.1</v>
      </c>
      <c r="DA61">
        <f>AJ61</f>
        <v>17.07</v>
      </c>
      <c r="DB61">
        <f t="shared" si="14"/>
        <v>0.83</v>
      </c>
      <c r="DC61">
        <f t="shared" si="15"/>
        <v>0.13</v>
      </c>
      <c r="DD61" t="s">
        <v>3</v>
      </c>
      <c r="DE61" t="s">
        <v>3</v>
      </c>
      <c r="DF61">
        <f t="shared" si="28"/>
        <v>0</v>
      </c>
      <c r="DG61">
        <f>ROUND(ROUND(AF61*AJ61,2)*CX61,2)</f>
        <v>0.02</v>
      </c>
      <c r="DH61">
        <f>ROUND(ROUND(AG61*AK61,2)*CX61,2)</f>
        <v>0.01</v>
      </c>
      <c r="DI61">
        <f t="shared" si="16"/>
        <v>0</v>
      </c>
      <c r="DJ61">
        <f>DG61</f>
        <v>0.02</v>
      </c>
      <c r="DK61">
        <v>0</v>
      </c>
      <c r="DL61" t="s">
        <v>207</v>
      </c>
      <c r="DM61">
        <v>0</v>
      </c>
      <c r="DN61" t="s">
        <v>202</v>
      </c>
      <c r="DO61">
        <v>12.62</v>
      </c>
    </row>
    <row r="62" spans="1:119" x14ac:dyDescent="0.2">
      <c r="A62">
        <f>ROW(Source!A41)</f>
        <v>41</v>
      </c>
      <c r="B62">
        <v>434513890</v>
      </c>
      <c r="C62">
        <v>434514177</v>
      </c>
      <c r="D62">
        <v>405915525</v>
      </c>
      <c r="E62">
        <v>1</v>
      </c>
      <c r="F62">
        <v>1</v>
      </c>
      <c r="G62">
        <v>1080</v>
      </c>
      <c r="H62">
        <v>2</v>
      </c>
      <c r="I62" t="s">
        <v>234</v>
      </c>
      <c r="J62" t="s">
        <v>235</v>
      </c>
      <c r="K62" t="s">
        <v>236</v>
      </c>
      <c r="L62">
        <v>1368</v>
      </c>
      <c r="N62">
        <v>1011</v>
      </c>
      <c r="O62" t="s">
        <v>206</v>
      </c>
      <c r="P62" t="s">
        <v>206</v>
      </c>
      <c r="Q62">
        <v>1</v>
      </c>
      <c r="W62">
        <v>0</v>
      </c>
      <c r="X62">
        <v>518089143</v>
      </c>
      <c r="Y62">
        <f t="shared" si="13"/>
        <v>0.01</v>
      </c>
      <c r="AA62">
        <v>0</v>
      </c>
      <c r="AB62">
        <v>1942.87</v>
      </c>
      <c r="AC62">
        <v>744.56</v>
      </c>
      <c r="AD62">
        <v>0</v>
      </c>
      <c r="AE62">
        <v>0</v>
      </c>
      <c r="AF62">
        <v>114.83</v>
      </c>
      <c r="AG62">
        <v>12.62</v>
      </c>
      <c r="AH62">
        <v>0</v>
      </c>
      <c r="AI62">
        <v>1</v>
      </c>
      <c r="AJ62">
        <v>16.16</v>
      </c>
      <c r="AK62">
        <v>56.35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0.01</v>
      </c>
      <c r="AU62" t="s">
        <v>3</v>
      </c>
      <c r="AV62">
        <v>0</v>
      </c>
      <c r="AW62">
        <v>2</v>
      </c>
      <c r="AX62">
        <v>434514204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ROUND(Y62*Source!I41*DO62,9)</f>
        <v>2.0949200000000001E-4</v>
      </c>
      <c r="CX62">
        <f>ROUND(Y62*Source!I41,9)</f>
        <v>1.66E-5</v>
      </c>
      <c r="CY62">
        <f>AB62</f>
        <v>1942.87</v>
      </c>
      <c r="CZ62">
        <f>AF62</f>
        <v>114.83</v>
      </c>
      <c r="DA62">
        <f>AJ62</f>
        <v>16.16</v>
      </c>
      <c r="DB62">
        <f t="shared" si="14"/>
        <v>1.1499999999999999</v>
      </c>
      <c r="DC62">
        <f t="shared" si="15"/>
        <v>0.13</v>
      </c>
      <c r="DD62" t="s">
        <v>3</v>
      </c>
      <c r="DE62" t="s">
        <v>3</v>
      </c>
      <c r="DF62">
        <f t="shared" si="28"/>
        <v>0</v>
      </c>
      <c r="DG62">
        <f>ROUND(ROUND(AF62*AJ62,2)*CX62,2)</f>
        <v>0.03</v>
      </c>
      <c r="DH62">
        <f>ROUND(ROUND(AG62*AK62,2)*CX62,2)</f>
        <v>0.01</v>
      </c>
      <c r="DI62">
        <f t="shared" si="16"/>
        <v>0</v>
      </c>
      <c r="DJ62">
        <f>DG62</f>
        <v>0.03</v>
      </c>
      <c r="DK62">
        <v>0</v>
      </c>
      <c r="DL62" t="s">
        <v>207</v>
      </c>
      <c r="DM62">
        <v>0</v>
      </c>
      <c r="DN62" t="s">
        <v>202</v>
      </c>
      <c r="DO62">
        <v>12.62</v>
      </c>
    </row>
    <row r="63" spans="1:119" x14ac:dyDescent="0.2">
      <c r="A63">
        <f>ROW(Source!A41)</f>
        <v>41</v>
      </c>
      <c r="B63">
        <v>434513890</v>
      </c>
      <c r="C63">
        <v>434514177</v>
      </c>
      <c r="D63">
        <v>405915537</v>
      </c>
      <c r="E63">
        <v>1</v>
      </c>
      <c r="F63">
        <v>1</v>
      </c>
      <c r="G63">
        <v>1080</v>
      </c>
      <c r="H63">
        <v>2</v>
      </c>
      <c r="I63" t="s">
        <v>237</v>
      </c>
      <c r="J63" t="s">
        <v>238</v>
      </c>
      <c r="K63" t="s">
        <v>239</v>
      </c>
      <c r="L63">
        <v>1368</v>
      </c>
      <c r="N63">
        <v>1011</v>
      </c>
      <c r="O63" t="s">
        <v>206</v>
      </c>
      <c r="P63" t="s">
        <v>206</v>
      </c>
      <c r="Q63">
        <v>1</v>
      </c>
      <c r="W63">
        <v>0</v>
      </c>
      <c r="X63">
        <v>-1477010418</v>
      </c>
      <c r="Y63">
        <f t="shared" si="13"/>
        <v>0.01</v>
      </c>
      <c r="AA63">
        <v>0</v>
      </c>
      <c r="AB63">
        <v>7.96</v>
      </c>
      <c r="AC63">
        <v>0</v>
      </c>
      <c r="AD63">
        <v>0</v>
      </c>
      <c r="AE63">
        <v>0</v>
      </c>
      <c r="AF63">
        <v>0.77</v>
      </c>
      <c r="AG63">
        <v>0</v>
      </c>
      <c r="AH63">
        <v>0</v>
      </c>
      <c r="AI63">
        <v>1</v>
      </c>
      <c r="AJ63">
        <v>9.8699999999999992</v>
      </c>
      <c r="AK63">
        <v>56.35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0.01</v>
      </c>
      <c r="AU63" t="s">
        <v>3</v>
      </c>
      <c r="AV63">
        <v>0</v>
      </c>
      <c r="AW63">
        <v>2</v>
      </c>
      <c r="AX63">
        <v>434514205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ROUND(Y63*Source!I41*DO63,9)</f>
        <v>0</v>
      </c>
      <c r="CX63">
        <f>ROUND(Y63*Source!I41,9)</f>
        <v>1.66E-5</v>
      </c>
      <c r="CY63">
        <f>AB63</f>
        <v>7.96</v>
      </c>
      <c r="CZ63">
        <f>AF63</f>
        <v>0.77</v>
      </c>
      <c r="DA63">
        <f>AJ63</f>
        <v>9.8699999999999992</v>
      </c>
      <c r="DB63">
        <f t="shared" si="14"/>
        <v>0.01</v>
      </c>
      <c r="DC63">
        <f t="shared" si="15"/>
        <v>0</v>
      </c>
      <c r="DD63" t="s">
        <v>3</v>
      </c>
      <c r="DE63" t="s">
        <v>3</v>
      </c>
      <c r="DF63">
        <f t="shared" si="28"/>
        <v>0</v>
      </c>
      <c r="DG63">
        <f>ROUND(ROUND(AF63*AJ63,2)*CX63,2)</f>
        <v>0</v>
      </c>
      <c r="DH63">
        <f>ROUND(ROUND(AG63*AK63,2)*CX63,2)</f>
        <v>0</v>
      </c>
      <c r="DI63">
        <f t="shared" si="16"/>
        <v>0</v>
      </c>
      <c r="DJ63">
        <f>DG63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ROW(Source!A41)</f>
        <v>41</v>
      </c>
      <c r="B64">
        <v>434513890</v>
      </c>
      <c r="C64">
        <v>434514177</v>
      </c>
      <c r="D64">
        <v>405885522</v>
      </c>
      <c r="E64">
        <v>1</v>
      </c>
      <c r="F64">
        <v>1</v>
      </c>
      <c r="G64">
        <v>1080</v>
      </c>
      <c r="H64">
        <v>3</v>
      </c>
      <c r="I64" t="s">
        <v>53</v>
      </c>
      <c r="J64" t="s">
        <v>56</v>
      </c>
      <c r="K64" t="s">
        <v>54</v>
      </c>
      <c r="L64">
        <v>1346</v>
      </c>
      <c r="N64">
        <v>1009</v>
      </c>
      <c r="O64" t="s">
        <v>55</v>
      </c>
      <c r="P64" t="s">
        <v>55</v>
      </c>
      <c r="Q64">
        <v>1</v>
      </c>
      <c r="W64">
        <v>0</v>
      </c>
      <c r="X64">
        <v>2041003886</v>
      </c>
      <c r="Y64">
        <f t="shared" si="13"/>
        <v>13</v>
      </c>
      <c r="AA64">
        <v>101.03</v>
      </c>
      <c r="AB64">
        <v>0</v>
      </c>
      <c r="AC64">
        <v>0</v>
      </c>
      <c r="AD64">
        <v>0</v>
      </c>
      <c r="AE64">
        <v>29.89</v>
      </c>
      <c r="AF64">
        <v>0</v>
      </c>
      <c r="AG64">
        <v>0</v>
      </c>
      <c r="AH64">
        <v>0</v>
      </c>
      <c r="AI64">
        <v>3.38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13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ROUND(Y64*Source!I41,9)</f>
        <v>2.1579999999999998E-2</v>
      </c>
      <c r="CY64">
        <f>AA64</f>
        <v>101.03</v>
      </c>
      <c r="CZ64">
        <f>AE64</f>
        <v>29.89</v>
      </c>
      <c r="DA64">
        <f>AI64</f>
        <v>3.38</v>
      </c>
      <c r="DB64">
        <f t="shared" si="14"/>
        <v>388.57</v>
      </c>
      <c r="DC64">
        <f t="shared" si="15"/>
        <v>0</v>
      </c>
      <c r="DD64" t="s">
        <v>3</v>
      </c>
      <c r="DE64" t="s">
        <v>3</v>
      </c>
      <c r="DF64">
        <f>ROUND(ROUND(AE64*AI64,2)*CX64,2)</f>
        <v>2.1800000000000002</v>
      </c>
      <c r="DG64">
        <f t="shared" ref="DG64:DG73" si="29">ROUND(ROUND(AF64,2)*CX64,2)</f>
        <v>0</v>
      </c>
      <c r="DH64">
        <f t="shared" ref="DH64:DH73" si="30">ROUND(ROUND(AG64,2)*CX64,2)</f>
        <v>0</v>
      </c>
      <c r="DI64">
        <f t="shared" si="16"/>
        <v>0</v>
      </c>
      <c r="DJ64">
        <f>DF64</f>
        <v>2.1800000000000002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ROW(Source!A41)</f>
        <v>41</v>
      </c>
      <c r="B65">
        <v>434513890</v>
      </c>
      <c r="C65">
        <v>434514177</v>
      </c>
      <c r="D65">
        <v>405885044</v>
      </c>
      <c r="E65">
        <v>1</v>
      </c>
      <c r="F65">
        <v>1</v>
      </c>
      <c r="G65">
        <v>1080</v>
      </c>
      <c r="H65">
        <v>3</v>
      </c>
      <c r="I65" t="s">
        <v>240</v>
      </c>
      <c r="J65" t="s">
        <v>241</v>
      </c>
      <c r="K65" t="s">
        <v>242</v>
      </c>
      <c r="L65">
        <v>1348</v>
      </c>
      <c r="N65">
        <v>1009</v>
      </c>
      <c r="O65" t="s">
        <v>36</v>
      </c>
      <c r="P65" t="s">
        <v>36</v>
      </c>
      <c r="Q65">
        <v>1000</v>
      </c>
      <c r="W65">
        <v>0</v>
      </c>
      <c r="X65">
        <v>45886693</v>
      </c>
      <c r="Y65">
        <f t="shared" ref="Y65:Y96" si="31">AT65</f>
        <v>2E-3</v>
      </c>
      <c r="AA65">
        <v>134396.25</v>
      </c>
      <c r="AB65">
        <v>0</v>
      </c>
      <c r="AC65">
        <v>0</v>
      </c>
      <c r="AD65">
        <v>0</v>
      </c>
      <c r="AE65">
        <v>14312.7</v>
      </c>
      <c r="AF65">
        <v>0</v>
      </c>
      <c r="AG65">
        <v>0</v>
      </c>
      <c r="AH65">
        <v>0</v>
      </c>
      <c r="AI65">
        <v>9.39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2E-3</v>
      </c>
      <c r="AU65" t="s">
        <v>3</v>
      </c>
      <c r="AV65">
        <v>0</v>
      </c>
      <c r="AW65">
        <v>2</v>
      </c>
      <c r="AX65">
        <v>434514206</v>
      </c>
      <c r="AY65">
        <v>1</v>
      </c>
      <c r="AZ65">
        <v>0</v>
      </c>
      <c r="BA65">
        <v>68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ROUND(Y65*Source!I41,9)</f>
        <v>3.32E-6</v>
      </c>
      <c r="CY65">
        <f>AA65</f>
        <v>134396.25</v>
      </c>
      <c r="CZ65">
        <f>AE65</f>
        <v>14312.7</v>
      </c>
      <c r="DA65">
        <f>AI65</f>
        <v>9.39</v>
      </c>
      <c r="DB65">
        <f t="shared" ref="DB65:DB96" si="32">ROUND(ROUND(AT65*CZ65,2),6)</f>
        <v>28.63</v>
      </c>
      <c r="DC65">
        <f t="shared" ref="DC65:DC96" si="33">ROUND(ROUND(AT65*AG65,2),6)</f>
        <v>0</v>
      </c>
      <c r="DD65" t="s">
        <v>3</v>
      </c>
      <c r="DE65" t="s">
        <v>3</v>
      </c>
      <c r="DF65">
        <f>ROUND(ROUND(AE65*AI65,2)*CX65,2)</f>
        <v>0.45</v>
      </c>
      <c r="DG65">
        <f t="shared" si="29"/>
        <v>0</v>
      </c>
      <c r="DH65">
        <f t="shared" si="30"/>
        <v>0</v>
      </c>
      <c r="DI65">
        <f t="shared" ref="DI65:DI96" si="34">ROUND(ROUND(AH65,2)*CX65,2)</f>
        <v>0</v>
      </c>
      <c r="DJ65">
        <f>DF65</f>
        <v>0.45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ROW(Source!A41)</f>
        <v>41</v>
      </c>
      <c r="B66">
        <v>434513890</v>
      </c>
      <c r="C66">
        <v>434514177</v>
      </c>
      <c r="D66">
        <v>405891457</v>
      </c>
      <c r="E66">
        <v>1</v>
      </c>
      <c r="F66">
        <v>1</v>
      </c>
      <c r="G66">
        <v>1080</v>
      </c>
      <c r="H66">
        <v>3</v>
      </c>
      <c r="I66" t="s">
        <v>243</v>
      </c>
      <c r="J66" t="s">
        <v>244</v>
      </c>
      <c r="K66" t="s">
        <v>245</v>
      </c>
      <c r="L66">
        <v>1346</v>
      </c>
      <c r="N66">
        <v>1009</v>
      </c>
      <c r="O66" t="s">
        <v>55</v>
      </c>
      <c r="P66" t="s">
        <v>55</v>
      </c>
      <c r="Q66">
        <v>1</v>
      </c>
      <c r="W66">
        <v>0</v>
      </c>
      <c r="X66">
        <v>-205983175</v>
      </c>
      <c r="Y66">
        <f t="shared" si="31"/>
        <v>4.33</v>
      </c>
      <c r="AA66">
        <v>271.47000000000003</v>
      </c>
      <c r="AB66">
        <v>0</v>
      </c>
      <c r="AC66">
        <v>0</v>
      </c>
      <c r="AD66">
        <v>0</v>
      </c>
      <c r="AE66">
        <v>93.29</v>
      </c>
      <c r="AF66">
        <v>0</v>
      </c>
      <c r="AG66">
        <v>0</v>
      </c>
      <c r="AH66">
        <v>0</v>
      </c>
      <c r="AI66">
        <v>2.91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4.33</v>
      </c>
      <c r="AU66" t="s">
        <v>3</v>
      </c>
      <c r="AV66">
        <v>0</v>
      </c>
      <c r="AW66">
        <v>2</v>
      </c>
      <c r="AX66">
        <v>434514207</v>
      </c>
      <c r="AY66">
        <v>1</v>
      </c>
      <c r="AZ66">
        <v>0</v>
      </c>
      <c r="BA66">
        <v>69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ROUND(Y66*Source!I41,9)</f>
        <v>7.1878000000000003E-3</v>
      </c>
      <c r="CY66">
        <f>AA66</f>
        <v>271.47000000000003</v>
      </c>
      <c r="CZ66">
        <f>AE66</f>
        <v>93.29</v>
      </c>
      <c r="DA66">
        <f>AI66</f>
        <v>2.91</v>
      </c>
      <c r="DB66">
        <f t="shared" si="32"/>
        <v>403.95</v>
      </c>
      <c r="DC66">
        <f t="shared" si="33"/>
        <v>0</v>
      </c>
      <c r="DD66" t="s">
        <v>3</v>
      </c>
      <c r="DE66" t="s">
        <v>3</v>
      </c>
      <c r="DF66">
        <f>ROUND(ROUND(AE66*AI66,2)*CX66,2)</f>
        <v>1.95</v>
      </c>
      <c r="DG66">
        <f t="shared" si="29"/>
        <v>0</v>
      </c>
      <c r="DH66">
        <f t="shared" si="30"/>
        <v>0</v>
      </c>
      <c r="DI66">
        <f t="shared" si="34"/>
        <v>0</v>
      </c>
      <c r="DJ66">
        <f>DF66</f>
        <v>1.95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ROW(Source!A44)</f>
        <v>44</v>
      </c>
      <c r="B67">
        <v>434513888</v>
      </c>
      <c r="C67">
        <v>434514210</v>
      </c>
      <c r="D67">
        <v>405844724</v>
      </c>
      <c r="E67">
        <v>1080</v>
      </c>
      <c r="F67">
        <v>1</v>
      </c>
      <c r="G67">
        <v>1080</v>
      </c>
      <c r="H67">
        <v>1</v>
      </c>
      <c r="I67" t="s">
        <v>200</v>
      </c>
      <c r="J67" t="s">
        <v>3</v>
      </c>
      <c r="K67" t="s">
        <v>201</v>
      </c>
      <c r="L67">
        <v>1191</v>
      </c>
      <c r="N67">
        <v>1013</v>
      </c>
      <c r="O67" t="s">
        <v>202</v>
      </c>
      <c r="P67" t="s">
        <v>202</v>
      </c>
      <c r="Q67">
        <v>1</v>
      </c>
      <c r="W67">
        <v>0</v>
      </c>
      <c r="X67">
        <v>476480486</v>
      </c>
      <c r="Y67">
        <f t="shared" si="31"/>
        <v>14.4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14.4</v>
      </c>
      <c r="AU67" t="s">
        <v>3</v>
      </c>
      <c r="AV67">
        <v>1</v>
      </c>
      <c r="AW67">
        <v>2</v>
      </c>
      <c r="AX67">
        <v>434514217</v>
      </c>
      <c r="AY67">
        <v>1</v>
      </c>
      <c r="AZ67">
        <v>0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ROUND(AT67*Source!I44*AH67*AL67,2)</f>
        <v>0</v>
      </c>
      <c r="CV67">
        <f>ROUND(Y67*Source!I44,9)</f>
        <v>0.14399999999999999</v>
      </c>
      <c r="CW67">
        <v>0</v>
      </c>
      <c r="CX67">
        <f>ROUND(Y67*Source!I44,9)</f>
        <v>0.14399999999999999</v>
      </c>
      <c r="CY67">
        <f>AD67</f>
        <v>0</v>
      </c>
      <c r="CZ67">
        <f>AH67</f>
        <v>0</v>
      </c>
      <c r="DA67">
        <f>AL67</f>
        <v>1</v>
      </c>
      <c r="DB67">
        <f t="shared" si="32"/>
        <v>0</v>
      </c>
      <c r="DC67">
        <f t="shared" si="33"/>
        <v>0</v>
      </c>
      <c r="DD67" t="s">
        <v>3</v>
      </c>
      <c r="DE67" t="s">
        <v>3</v>
      </c>
      <c r="DF67">
        <f t="shared" ref="DF67:DF75" si="35">ROUND(ROUND(AE67,2)*CX67,2)</f>
        <v>0</v>
      </c>
      <c r="DG67">
        <f t="shared" si="29"/>
        <v>0</v>
      </c>
      <c r="DH67">
        <f t="shared" si="30"/>
        <v>0</v>
      </c>
      <c r="DI67">
        <f t="shared" si="34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ROW(Source!A44)</f>
        <v>44</v>
      </c>
      <c r="B68">
        <v>434513888</v>
      </c>
      <c r="C68">
        <v>434514210</v>
      </c>
      <c r="D68">
        <v>405915920</v>
      </c>
      <c r="E68">
        <v>1</v>
      </c>
      <c r="F68">
        <v>1</v>
      </c>
      <c r="G68">
        <v>1080</v>
      </c>
      <c r="H68">
        <v>2</v>
      </c>
      <c r="I68" t="s">
        <v>208</v>
      </c>
      <c r="J68" t="s">
        <v>209</v>
      </c>
      <c r="K68" t="s">
        <v>210</v>
      </c>
      <c r="L68">
        <v>1368</v>
      </c>
      <c r="N68">
        <v>1011</v>
      </c>
      <c r="O68" t="s">
        <v>206</v>
      </c>
      <c r="P68" t="s">
        <v>206</v>
      </c>
      <c r="Q68">
        <v>1</v>
      </c>
      <c r="W68">
        <v>0</v>
      </c>
      <c r="X68">
        <v>-2065404138</v>
      </c>
      <c r="Y68">
        <f t="shared" si="31"/>
        <v>2.7</v>
      </c>
      <c r="AA68">
        <v>0</v>
      </c>
      <c r="AB68">
        <v>7.59</v>
      </c>
      <c r="AC68">
        <v>0</v>
      </c>
      <c r="AD68">
        <v>0</v>
      </c>
      <c r="AE68">
        <v>0</v>
      </c>
      <c r="AF68">
        <v>7.11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2.7</v>
      </c>
      <c r="AU68" t="s">
        <v>3</v>
      </c>
      <c r="AV68">
        <v>0</v>
      </c>
      <c r="AW68">
        <v>2</v>
      </c>
      <c r="AX68">
        <v>434514218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ROUND(Y68*Source!I44*DO68,9)</f>
        <v>0</v>
      </c>
      <c r="CX68">
        <f>ROUND(Y68*Source!I44,9)</f>
        <v>2.7E-2</v>
      </c>
      <c r="CY68">
        <f>AB68</f>
        <v>7.59</v>
      </c>
      <c r="CZ68">
        <f>AF68</f>
        <v>7.11</v>
      </c>
      <c r="DA68">
        <f>AJ68</f>
        <v>1</v>
      </c>
      <c r="DB68">
        <f t="shared" si="32"/>
        <v>19.2</v>
      </c>
      <c r="DC68">
        <f t="shared" si="33"/>
        <v>0</v>
      </c>
      <c r="DD68" t="s">
        <v>3</v>
      </c>
      <c r="DE68" t="s">
        <v>3</v>
      </c>
      <c r="DF68">
        <f t="shared" si="35"/>
        <v>0</v>
      </c>
      <c r="DG68">
        <f t="shared" si="29"/>
        <v>0.19</v>
      </c>
      <c r="DH68">
        <f t="shared" si="30"/>
        <v>0</v>
      </c>
      <c r="DI68">
        <f t="shared" si="34"/>
        <v>0</v>
      </c>
      <c r="DJ68">
        <f>DG68</f>
        <v>0.19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ROW(Source!A44)</f>
        <v>44</v>
      </c>
      <c r="B69">
        <v>434513888</v>
      </c>
      <c r="C69">
        <v>434514210</v>
      </c>
      <c r="D69">
        <v>405916219</v>
      </c>
      <c r="E69">
        <v>1</v>
      </c>
      <c r="F69">
        <v>1</v>
      </c>
      <c r="G69">
        <v>1080</v>
      </c>
      <c r="H69">
        <v>2</v>
      </c>
      <c r="I69" t="s">
        <v>211</v>
      </c>
      <c r="J69" t="s">
        <v>212</v>
      </c>
      <c r="K69" t="s">
        <v>213</v>
      </c>
      <c r="L69">
        <v>1368</v>
      </c>
      <c r="N69">
        <v>1011</v>
      </c>
      <c r="O69" t="s">
        <v>206</v>
      </c>
      <c r="P69" t="s">
        <v>206</v>
      </c>
      <c r="Q69">
        <v>1</v>
      </c>
      <c r="W69">
        <v>0</v>
      </c>
      <c r="X69">
        <v>-1985943078</v>
      </c>
      <c r="Y69">
        <f t="shared" si="31"/>
        <v>0.2</v>
      </c>
      <c r="AA69">
        <v>0</v>
      </c>
      <c r="AB69">
        <v>88.67</v>
      </c>
      <c r="AC69">
        <v>13.47</v>
      </c>
      <c r="AD69">
        <v>0</v>
      </c>
      <c r="AE69">
        <v>0</v>
      </c>
      <c r="AF69">
        <v>83.1</v>
      </c>
      <c r="AG69">
        <v>12.62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0.2</v>
      </c>
      <c r="AU69" t="s">
        <v>3</v>
      </c>
      <c r="AV69">
        <v>0</v>
      </c>
      <c r="AW69">
        <v>2</v>
      </c>
      <c r="AX69">
        <v>434514219</v>
      </c>
      <c r="AY69">
        <v>1</v>
      </c>
      <c r="AZ69">
        <v>0</v>
      </c>
      <c r="BA69">
        <v>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ROUND(Y69*Source!I44*DO69,9)</f>
        <v>2.5239999999999999E-2</v>
      </c>
      <c r="CX69">
        <f>ROUND(Y69*Source!I44,9)</f>
        <v>2E-3</v>
      </c>
      <c r="CY69">
        <f>AB69</f>
        <v>88.67</v>
      </c>
      <c r="CZ69">
        <f>AF69</f>
        <v>83.1</v>
      </c>
      <c r="DA69">
        <f>AJ69</f>
        <v>1</v>
      </c>
      <c r="DB69">
        <f t="shared" si="32"/>
        <v>16.62</v>
      </c>
      <c r="DC69">
        <f t="shared" si="33"/>
        <v>2.52</v>
      </c>
      <c r="DD69" t="s">
        <v>3</v>
      </c>
      <c r="DE69" t="s">
        <v>3</v>
      </c>
      <c r="DF69">
        <f t="shared" si="35"/>
        <v>0</v>
      </c>
      <c r="DG69">
        <f t="shared" si="29"/>
        <v>0.17</v>
      </c>
      <c r="DH69">
        <f t="shared" si="30"/>
        <v>0.03</v>
      </c>
      <c r="DI69">
        <f t="shared" si="34"/>
        <v>0</v>
      </c>
      <c r="DJ69">
        <f>DG69</f>
        <v>0.17</v>
      </c>
      <c r="DK69">
        <v>0</v>
      </c>
      <c r="DL69" t="s">
        <v>207</v>
      </c>
      <c r="DM69">
        <v>0</v>
      </c>
      <c r="DN69" t="s">
        <v>202</v>
      </c>
      <c r="DO69">
        <v>12.62</v>
      </c>
    </row>
    <row r="70" spans="1:119" x14ac:dyDescent="0.2">
      <c r="A70">
        <f>ROW(Source!A44)</f>
        <v>44</v>
      </c>
      <c r="B70">
        <v>434513888</v>
      </c>
      <c r="C70">
        <v>434514210</v>
      </c>
      <c r="D70">
        <v>405885119</v>
      </c>
      <c r="E70">
        <v>1</v>
      </c>
      <c r="F70">
        <v>1</v>
      </c>
      <c r="G70">
        <v>1080</v>
      </c>
      <c r="H70">
        <v>3</v>
      </c>
      <c r="I70" t="s">
        <v>63</v>
      </c>
      <c r="J70" t="s">
        <v>65</v>
      </c>
      <c r="K70" t="s">
        <v>64</v>
      </c>
      <c r="L70">
        <v>1348</v>
      </c>
      <c r="N70">
        <v>1009</v>
      </c>
      <c r="O70" t="s">
        <v>36</v>
      </c>
      <c r="P70" t="s">
        <v>36</v>
      </c>
      <c r="Q70">
        <v>1000</v>
      </c>
      <c r="W70">
        <v>0</v>
      </c>
      <c r="X70">
        <v>1286623552</v>
      </c>
      <c r="Y70">
        <f t="shared" si="31"/>
        <v>0.13</v>
      </c>
      <c r="AA70">
        <v>7246.05</v>
      </c>
      <c r="AB70">
        <v>0</v>
      </c>
      <c r="AC70">
        <v>0</v>
      </c>
      <c r="AD70">
        <v>0</v>
      </c>
      <c r="AE70">
        <v>7246.05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0.13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ROUND(Y70*Source!I44,9)</f>
        <v>1.2999999999999999E-3</v>
      </c>
      <c r="CY70">
        <f>AA70</f>
        <v>7246.05</v>
      </c>
      <c r="CZ70">
        <f>AE70</f>
        <v>7246.05</v>
      </c>
      <c r="DA70">
        <f>AI70</f>
        <v>1</v>
      </c>
      <c r="DB70">
        <f t="shared" si="32"/>
        <v>941.99</v>
      </c>
      <c r="DC70">
        <f t="shared" si="33"/>
        <v>0</v>
      </c>
      <c r="DD70" t="s">
        <v>3</v>
      </c>
      <c r="DE70" t="s">
        <v>3</v>
      </c>
      <c r="DF70">
        <f t="shared" si="35"/>
        <v>9.42</v>
      </c>
      <c r="DG70">
        <f t="shared" si="29"/>
        <v>0</v>
      </c>
      <c r="DH70">
        <f t="shared" si="30"/>
        <v>0</v>
      </c>
      <c r="DI70">
        <f t="shared" si="34"/>
        <v>0</v>
      </c>
      <c r="DJ70">
        <f>DF70</f>
        <v>9.42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ROW(Source!A44)</f>
        <v>44</v>
      </c>
      <c r="B71">
        <v>434513888</v>
      </c>
      <c r="C71">
        <v>434514210</v>
      </c>
      <c r="D71">
        <v>405885592</v>
      </c>
      <c r="E71">
        <v>1</v>
      </c>
      <c r="F71">
        <v>1</v>
      </c>
      <c r="G71">
        <v>1080</v>
      </c>
      <c r="H71">
        <v>3</v>
      </c>
      <c r="I71" t="s">
        <v>217</v>
      </c>
      <c r="J71" t="s">
        <v>218</v>
      </c>
      <c r="K71" t="s">
        <v>219</v>
      </c>
      <c r="L71">
        <v>1348</v>
      </c>
      <c r="N71">
        <v>1009</v>
      </c>
      <c r="O71" t="s">
        <v>36</v>
      </c>
      <c r="P71" t="s">
        <v>36</v>
      </c>
      <c r="Q71">
        <v>1000</v>
      </c>
      <c r="W71">
        <v>0</v>
      </c>
      <c r="X71">
        <v>-1792704725</v>
      </c>
      <c r="Y71">
        <f t="shared" si="31"/>
        <v>8.9999999999999998E-4</v>
      </c>
      <c r="AA71">
        <v>9286.7199999999993</v>
      </c>
      <c r="AB71">
        <v>0</v>
      </c>
      <c r="AC71">
        <v>0</v>
      </c>
      <c r="AD71">
        <v>0</v>
      </c>
      <c r="AE71">
        <v>8590.86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8.9999999999999998E-4</v>
      </c>
      <c r="AU71" t="s">
        <v>3</v>
      </c>
      <c r="AV71">
        <v>0</v>
      </c>
      <c r="AW71">
        <v>2</v>
      </c>
      <c r="AX71">
        <v>434514221</v>
      </c>
      <c r="AY71">
        <v>1</v>
      </c>
      <c r="AZ71">
        <v>0</v>
      </c>
      <c r="BA71">
        <v>75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ROUND(Y71*Source!I44,9)</f>
        <v>9.0000000000000002E-6</v>
      </c>
      <c r="CY71">
        <f>AA71</f>
        <v>9286.7199999999993</v>
      </c>
      <c r="CZ71">
        <f>AE71</f>
        <v>8590.86</v>
      </c>
      <c r="DA71">
        <f>AI71</f>
        <v>1</v>
      </c>
      <c r="DB71">
        <f t="shared" si="32"/>
        <v>7.73</v>
      </c>
      <c r="DC71">
        <f t="shared" si="33"/>
        <v>0</v>
      </c>
      <c r="DD71" t="s">
        <v>3</v>
      </c>
      <c r="DE71" t="s">
        <v>3</v>
      </c>
      <c r="DF71">
        <f t="shared" si="35"/>
        <v>0.08</v>
      </c>
      <c r="DG71">
        <f t="shared" si="29"/>
        <v>0</v>
      </c>
      <c r="DH71">
        <f t="shared" si="30"/>
        <v>0</v>
      </c>
      <c r="DI71">
        <f t="shared" si="34"/>
        <v>0</v>
      </c>
      <c r="DJ71">
        <f>DF71</f>
        <v>0.08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434513888</v>
      </c>
      <c r="C72">
        <v>434514210</v>
      </c>
      <c r="D72">
        <v>405884727</v>
      </c>
      <c r="E72">
        <v>1</v>
      </c>
      <c r="F72">
        <v>1</v>
      </c>
      <c r="G72">
        <v>1080</v>
      </c>
      <c r="H72">
        <v>3</v>
      </c>
      <c r="I72" t="s">
        <v>246</v>
      </c>
      <c r="J72" t="s">
        <v>247</v>
      </c>
      <c r="K72" t="s">
        <v>248</v>
      </c>
      <c r="L72">
        <v>1348</v>
      </c>
      <c r="N72">
        <v>1009</v>
      </c>
      <c r="O72" t="s">
        <v>36</v>
      </c>
      <c r="P72" t="s">
        <v>36</v>
      </c>
      <c r="Q72">
        <v>1000</v>
      </c>
      <c r="W72">
        <v>0</v>
      </c>
      <c r="X72">
        <v>-301728717</v>
      </c>
      <c r="Y72">
        <f t="shared" si="31"/>
        <v>3.7000000000000002E-3</v>
      </c>
      <c r="AA72">
        <v>17490.88</v>
      </c>
      <c r="AB72">
        <v>0</v>
      </c>
      <c r="AC72">
        <v>0</v>
      </c>
      <c r="AD72">
        <v>0</v>
      </c>
      <c r="AE72">
        <v>16180.28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3.7000000000000002E-3</v>
      </c>
      <c r="AU72" t="s">
        <v>3</v>
      </c>
      <c r="AV72">
        <v>0</v>
      </c>
      <c r="AW72">
        <v>2</v>
      </c>
      <c r="AX72">
        <v>434514222</v>
      </c>
      <c r="AY72">
        <v>1</v>
      </c>
      <c r="AZ72">
        <v>0</v>
      </c>
      <c r="BA72">
        <v>76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ROUND(Y72*Source!I44,9)</f>
        <v>3.6999999999999998E-5</v>
      </c>
      <c r="CY72">
        <f>AA72</f>
        <v>17490.88</v>
      </c>
      <c r="CZ72">
        <f>AE72</f>
        <v>16180.28</v>
      </c>
      <c r="DA72">
        <f>AI72</f>
        <v>1</v>
      </c>
      <c r="DB72">
        <f t="shared" si="32"/>
        <v>59.87</v>
      </c>
      <c r="DC72">
        <f t="shared" si="33"/>
        <v>0</v>
      </c>
      <c r="DD72" t="s">
        <v>3</v>
      </c>
      <c r="DE72" t="s">
        <v>3</v>
      </c>
      <c r="DF72">
        <f t="shared" si="35"/>
        <v>0.6</v>
      </c>
      <c r="DG72">
        <f t="shared" si="29"/>
        <v>0</v>
      </c>
      <c r="DH72">
        <f t="shared" si="30"/>
        <v>0</v>
      </c>
      <c r="DI72">
        <f t="shared" si="34"/>
        <v>0</v>
      </c>
      <c r="DJ72">
        <f>DF72</f>
        <v>0.6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ROW(Source!A45)</f>
        <v>45</v>
      </c>
      <c r="B73">
        <v>434513890</v>
      </c>
      <c r="C73">
        <v>434514210</v>
      </c>
      <c r="D73">
        <v>405844724</v>
      </c>
      <c r="E73">
        <v>1080</v>
      </c>
      <c r="F73">
        <v>1</v>
      </c>
      <c r="G73">
        <v>1080</v>
      </c>
      <c r="H73">
        <v>1</v>
      </c>
      <c r="I73" t="s">
        <v>200</v>
      </c>
      <c r="J73" t="s">
        <v>3</v>
      </c>
      <c r="K73" t="s">
        <v>201</v>
      </c>
      <c r="L73">
        <v>1191</v>
      </c>
      <c r="N73">
        <v>1013</v>
      </c>
      <c r="O73" t="s">
        <v>202</v>
      </c>
      <c r="P73" t="s">
        <v>202</v>
      </c>
      <c r="Q73">
        <v>1</v>
      </c>
      <c r="W73">
        <v>0</v>
      </c>
      <c r="X73">
        <v>476480486</v>
      </c>
      <c r="Y73">
        <f t="shared" si="31"/>
        <v>14.4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14.4</v>
      </c>
      <c r="AU73" t="s">
        <v>3</v>
      </c>
      <c r="AV73">
        <v>1</v>
      </c>
      <c r="AW73">
        <v>2</v>
      </c>
      <c r="AX73">
        <v>434514217</v>
      </c>
      <c r="AY73">
        <v>1</v>
      </c>
      <c r="AZ73">
        <v>0</v>
      </c>
      <c r="BA73">
        <v>77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ROUND(AT73*Source!I45*AH73*AL73,2)</f>
        <v>0</v>
      </c>
      <c r="CV73">
        <f>ROUND(Y73*Source!I45,9)</f>
        <v>0.14399999999999999</v>
      </c>
      <c r="CW73">
        <v>0</v>
      </c>
      <c r="CX73">
        <f>ROUND(Y73*Source!I45,9)</f>
        <v>0.14399999999999999</v>
      </c>
      <c r="CY73">
        <f>AD73</f>
        <v>0</v>
      </c>
      <c r="CZ73">
        <f>AH73</f>
        <v>0</v>
      </c>
      <c r="DA73">
        <f>AL73</f>
        <v>1</v>
      </c>
      <c r="DB73">
        <f t="shared" si="32"/>
        <v>0</v>
      </c>
      <c r="DC73">
        <f t="shared" si="33"/>
        <v>0</v>
      </c>
      <c r="DD73" t="s">
        <v>3</v>
      </c>
      <c r="DE73" t="s">
        <v>3</v>
      </c>
      <c r="DF73">
        <f t="shared" si="35"/>
        <v>0</v>
      </c>
      <c r="DG73">
        <f t="shared" si="29"/>
        <v>0</v>
      </c>
      <c r="DH73">
        <f t="shared" si="30"/>
        <v>0</v>
      </c>
      <c r="DI73">
        <f t="shared" si="34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ROW(Source!A45)</f>
        <v>45</v>
      </c>
      <c r="B74">
        <v>434513890</v>
      </c>
      <c r="C74">
        <v>434514210</v>
      </c>
      <c r="D74">
        <v>405915920</v>
      </c>
      <c r="E74">
        <v>1</v>
      </c>
      <c r="F74">
        <v>1</v>
      </c>
      <c r="G74">
        <v>1080</v>
      </c>
      <c r="H74">
        <v>2</v>
      </c>
      <c r="I74" t="s">
        <v>208</v>
      </c>
      <c r="J74" t="s">
        <v>209</v>
      </c>
      <c r="K74" t="s">
        <v>210</v>
      </c>
      <c r="L74">
        <v>1368</v>
      </c>
      <c r="N74">
        <v>1011</v>
      </c>
      <c r="O74" t="s">
        <v>206</v>
      </c>
      <c r="P74" t="s">
        <v>206</v>
      </c>
      <c r="Q74">
        <v>1</v>
      </c>
      <c r="W74">
        <v>0</v>
      </c>
      <c r="X74">
        <v>-2065404138</v>
      </c>
      <c r="Y74">
        <f t="shared" si="31"/>
        <v>2.7</v>
      </c>
      <c r="AA74">
        <v>0</v>
      </c>
      <c r="AB74">
        <v>102.11</v>
      </c>
      <c r="AC74">
        <v>0</v>
      </c>
      <c r="AD74">
        <v>0</v>
      </c>
      <c r="AE74">
        <v>0</v>
      </c>
      <c r="AF74">
        <v>7.11</v>
      </c>
      <c r="AG74">
        <v>0</v>
      </c>
      <c r="AH74">
        <v>0</v>
      </c>
      <c r="AI74">
        <v>1</v>
      </c>
      <c r="AJ74">
        <v>13.46</v>
      </c>
      <c r="AK74">
        <v>56.35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2.7</v>
      </c>
      <c r="AU74" t="s">
        <v>3</v>
      </c>
      <c r="AV74">
        <v>0</v>
      </c>
      <c r="AW74">
        <v>2</v>
      </c>
      <c r="AX74">
        <v>434514218</v>
      </c>
      <c r="AY74">
        <v>1</v>
      </c>
      <c r="AZ74">
        <v>0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ROUND(Y74*Source!I45*DO74,9)</f>
        <v>0</v>
      </c>
      <c r="CX74">
        <f>ROUND(Y74*Source!I45,9)</f>
        <v>2.7E-2</v>
      </c>
      <c r="CY74">
        <f>AB74</f>
        <v>102.11</v>
      </c>
      <c r="CZ74">
        <f>AF74</f>
        <v>7.11</v>
      </c>
      <c r="DA74">
        <f>AJ74</f>
        <v>13.46</v>
      </c>
      <c r="DB74">
        <f t="shared" si="32"/>
        <v>19.2</v>
      </c>
      <c r="DC74">
        <f t="shared" si="33"/>
        <v>0</v>
      </c>
      <c r="DD74" t="s">
        <v>3</v>
      </c>
      <c r="DE74" t="s">
        <v>3</v>
      </c>
      <c r="DF74">
        <f t="shared" si="35"/>
        <v>0</v>
      </c>
      <c r="DG74">
        <f>ROUND(ROUND(AF74*AJ74,2)*CX74,2)</f>
        <v>2.58</v>
      </c>
      <c r="DH74">
        <f>ROUND(ROUND(AG74*AK74,2)*CX74,2)</f>
        <v>0</v>
      </c>
      <c r="DI74">
        <f t="shared" si="34"/>
        <v>0</v>
      </c>
      <c r="DJ74">
        <f>DG74</f>
        <v>2.58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ROW(Source!A45)</f>
        <v>45</v>
      </c>
      <c r="B75">
        <v>434513890</v>
      </c>
      <c r="C75">
        <v>434514210</v>
      </c>
      <c r="D75">
        <v>405916219</v>
      </c>
      <c r="E75">
        <v>1</v>
      </c>
      <c r="F75">
        <v>1</v>
      </c>
      <c r="G75">
        <v>1080</v>
      </c>
      <c r="H75">
        <v>2</v>
      </c>
      <c r="I75" t="s">
        <v>211</v>
      </c>
      <c r="J75" t="s">
        <v>212</v>
      </c>
      <c r="K75" t="s">
        <v>213</v>
      </c>
      <c r="L75">
        <v>1368</v>
      </c>
      <c r="N75">
        <v>1011</v>
      </c>
      <c r="O75" t="s">
        <v>206</v>
      </c>
      <c r="P75" t="s">
        <v>206</v>
      </c>
      <c r="Q75">
        <v>1</v>
      </c>
      <c r="W75">
        <v>0</v>
      </c>
      <c r="X75">
        <v>-1985943078</v>
      </c>
      <c r="Y75">
        <f t="shared" si="31"/>
        <v>0.2</v>
      </c>
      <c r="AA75">
        <v>0</v>
      </c>
      <c r="AB75">
        <v>1513.56</v>
      </c>
      <c r="AC75">
        <v>758.78</v>
      </c>
      <c r="AD75">
        <v>0</v>
      </c>
      <c r="AE75">
        <v>0</v>
      </c>
      <c r="AF75">
        <v>83.1</v>
      </c>
      <c r="AG75">
        <v>12.62</v>
      </c>
      <c r="AH75">
        <v>0</v>
      </c>
      <c r="AI75">
        <v>1</v>
      </c>
      <c r="AJ75">
        <v>17.07</v>
      </c>
      <c r="AK75">
        <v>56.35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0.2</v>
      </c>
      <c r="AU75" t="s">
        <v>3</v>
      </c>
      <c r="AV75">
        <v>0</v>
      </c>
      <c r="AW75">
        <v>2</v>
      </c>
      <c r="AX75">
        <v>434514219</v>
      </c>
      <c r="AY75">
        <v>1</v>
      </c>
      <c r="AZ75">
        <v>0</v>
      </c>
      <c r="BA75">
        <v>79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ROUND(Y75*Source!I45*DO75,9)</f>
        <v>2.5239999999999999E-2</v>
      </c>
      <c r="CX75">
        <f>ROUND(Y75*Source!I45,9)</f>
        <v>2E-3</v>
      </c>
      <c r="CY75">
        <f>AB75</f>
        <v>1513.56</v>
      </c>
      <c r="CZ75">
        <f>AF75</f>
        <v>83.1</v>
      </c>
      <c r="DA75">
        <f>AJ75</f>
        <v>17.07</v>
      </c>
      <c r="DB75">
        <f t="shared" si="32"/>
        <v>16.62</v>
      </c>
      <c r="DC75">
        <f t="shared" si="33"/>
        <v>2.52</v>
      </c>
      <c r="DD75" t="s">
        <v>3</v>
      </c>
      <c r="DE75" t="s">
        <v>3</v>
      </c>
      <c r="DF75">
        <f t="shared" si="35"/>
        <v>0</v>
      </c>
      <c r="DG75">
        <f>ROUND(ROUND(AF75*AJ75,2)*CX75,2)</f>
        <v>2.84</v>
      </c>
      <c r="DH75">
        <f>ROUND(ROUND(AG75*AK75,2)*CX75,2)</f>
        <v>1.42</v>
      </c>
      <c r="DI75">
        <f t="shared" si="34"/>
        <v>0</v>
      </c>
      <c r="DJ75">
        <f>DG75</f>
        <v>2.84</v>
      </c>
      <c r="DK75">
        <v>0</v>
      </c>
      <c r="DL75" t="s">
        <v>207</v>
      </c>
      <c r="DM75">
        <v>0</v>
      </c>
      <c r="DN75" t="s">
        <v>202</v>
      </c>
      <c r="DO75">
        <v>12.62</v>
      </c>
    </row>
    <row r="76" spans="1:119" x14ac:dyDescent="0.2">
      <c r="A76">
        <f>ROW(Source!A45)</f>
        <v>45</v>
      </c>
      <c r="B76">
        <v>434513890</v>
      </c>
      <c r="C76">
        <v>434514210</v>
      </c>
      <c r="D76">
        <v>405885119</v>
      </c>
      <c r="E76">
        <v>1</v>
      </c>
      <c r="F76">
        <v>1</v>
      </c>
      <c r="G76">
        <v>1080</v>
      </c>
      <c r="H76">
        <v>3</v>
      </c>
      <c r="I76" t="s">
        <v>63</v>
      </c>
      <c r="J76" t="s">
        <v>65</v>
      </c>
      <c r="K76" t="s">
        <v>64</v>
      </c>
      <c r="L76">
        <v>1348</v>
      </c>
      <c r="N76">
        <v>1009</v>
      </c>
      <c r="O76" t="s">
        <v>36</v>
      </c>
      <c r="P76" t="s">
        <v>36</v>
      </c>
      <c r="Q76">
        <v>1000</v>
      </c>
      <c r="W76">
        <v>0</v>
      </c>
      <c r="X76">
        <v>1286623552</v>
      </c>
      <c r="Y76">
        <f t="shared" si="31"/>
        <v>0.13</v>
      </c>
      <c r="AA76">
        <v>60649.440000000002</v>
      </c>
      <c r="AB76">
        <v>0</v>
      </c>
      <c r="AC76">
        <v>0</v>
      </c>
      <c r="AD76">
        <v>0</v>
      </c>
      <c r="AE76">
        <v>7246.05</v>
      </c>
      <c r="AF76">
        <v>0</v>
      </c>
      <c r="AG76">
        <v>0</v>
      </c>
      <c r="AH76">
        <v>0</v>
      </c>
      <c r="AI76">
        <v>8.3699999999999992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0.13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ROUND(Y76*Source!I45,9)</f>
        <v>1.2999999999999999E-3</v>
      </c>
      <c r="CY76">
        <f>AA76</f>
        <v>60649.440000000002</v>
      </c>
      <c r="CZ76">
        <f>AE76</f>
        <v>7246.05</v>
      </c>
      <c r="DA76">
        <f>AI76</f>
        <v>8.3699999999999992</v>
      </c>
      <c r="DB76">
        <f t="shared" si="32"/>
        <v>941.99</v>
      </c>
      <c r="DC76">
        <f t="shared" si="33"/>
        <v>0</v>
      </c>
      <c r="DD76" t="s">
        <v>3</v>
      </c>
      <c r="DE76" t="s">
        <v>3</v>
      </c>
      <c r="DF76">
        <f>ROUND(ROUND(AE76*AI76,2)*CX76,2)</f>
        <v>78.84</v>
      </c>
      <c r="DG76">
        <f t="shared" ref="DG76:DG85" si="36">ROUND(ROUND(AF76,2)*CX76,2)</f>
        <v>0</v>
      </c>
      <c r="DH76">
        <f t="shared" ref="DH76:DH85" si="37">ROUND(ROUND(AG76,2)*CX76,2)</f>
        <v>0</v>
      </c>
      <c r="DI76">
        <f t="shared" si="34"/>
        <v>0</v>
      </c>
      <c r="DJ76">
        <f>DF76</f>
        <v>78.84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434513890</v>
      </c>
      <c r="C77">
        <v>434514210</v>
      </c>
      <c r="D77">
        <v>405885592</v>
      </c>
      <c r="E77">
        <v>1</v>
      </c>
      <c r="F77">
        <v>1</v>
      </c>
      <c r="G77">
        <v>1080</v>
      </c>
      <c r="H77">
        <v>3</v>
      </c>
      <c r="I77" t="s">
        <v>217</v>
      </c>
      <c r="J77" t="s">
        <v>218</v>
      </c>
      <c r="K77" t="s">
        <v>219</v>
      </c>
      <c r="L77">
        <v>1348</v>
      </c>
      <c r="N77">
        <v>1009</v>
      </c>
      <c r="O77" t="s">
        <v>36</v>
      </c>
      <c r="P77" t="s">
        <v>36</v>
      </c>
      <c r="Q77">
        <v>1000</v>
      </c>
      <c r="W77">
        <v>0</v>
      </c>
      <c r="X77">
        <v>-1792704725</v>
      </c>
      <c r="Y77">
        <f t="shared" si="31"/>
        <v>8.9999999999999998E-4</v>
      </c>
      <c r="AA77">
        <v>152673.67000000001</v>
      </c>
      <c r="AB77">
        <v>0</v>
      </c>
      <c r="AC77">
        <v>0</v>
      </c>
      <c r="AD77">
        <v>0</v>
      </c>
      <c r="AE77">
        <v>8590.86</v>
      </c>
      <c r="AF77">
        <v>0</v>
      </c>
      <c r="AG77">
        <v>0</v>
      </c>
      <c r="AH77">
        <v>0</v>
      </c>
      <c r="AI77">
        <v>16.440000000000001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8.9999999999999998E-4</v>
      </c>
      <c r="AU77" t="s">
        <v>3</v>
      </c>
      <c r="AV77">
        <v>0</v>
      </c>
      <c r="AW77">
        <v>2</v>
      </c>
      <c r="AX77">
        <v>434514221</v>
      </c>
      <c r="AY77">
        <v>1</v>
      </c>
      <c r="AZ77">
        <v>0</v>
      </c>
      <c r="BA77">
        <v>81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ROUND(Y77*Source!I45,9)</f>
        <v>9.0000000000000002E-6</v>
      </c>
      <c r="CY77">
        <f>AA77</f>
        <v>152673.67000000001</v>
      </c>
      <c r="CZ77">
        <f>AE77</f>
        <v>8590.86</v>
      </c>
      <c r="DA77">
        <f>AI77</f>
        <v>16.440000000000001</v>
      </c>
      <c r="DB77">
        <f t="shared" si="32"/>
        <v>7.73</v>
      </c>
      <c r="DC77">
        <f t="shared" si="33"/>
        <v>0</v>
      </c>
      <c r="DD77" t="s">
        <v>3</v>
      </c>
      <c r="DE77" t="s">
        <v>3</v>
      </c>
      <c r="DF77">
        <f>ROUND(ROUND(AE77*AI77,2)*CX77,2)</f>
        <v>1.27</v>
      </c>
      <c r="DG77">
        <f t="shared" si="36"/>
        <v>0</v>
      </c>
      <c r="DH77">
        <f t="shared" si="37"/>
        <v>0</v>
      </c>
      <c r="DI77">
        <f t="shared" si="34"/>
        <v>0</v>
      </c>
      <c r="DJ77">
        <f>DF77</f>
        <v>1.27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434513890</v>
      </c>
      <c r="C78">
        <v>434514210</v>
      </c>
      <c r="D78">
        <v>405884727</v>
      </c>
      <c r="E78">
        <v>1</v>
      </c>
      <c r="F78">
        <v>1</v>
      </c>
      <c r="G78">
        <v>1080</v>
      </c>
      <c r="H78">
        <v>3</v>
      </c>
      <c r="I78" t="s">
        <v>246</v>
      </c>
      <c r="J78" t="s">
        <v>247</v>
      </c>
      <c r="K78" t="s">
        <v>248</v>
      </c>
      <c r="L78">
        <v>1348</v>
      </c>
      <c r="N78">
        <v>1009</v>
      </c>
      <c r="O78" t="s">
        <v>36</v>
      </c>
      <c r="P78" t="s">
        <v>36</v>
      </c>
      <c r="Q78">
        <v>1000</v>
      </c>
      <c r="W78">
        <v>0</v>
      </c>
      <c r="X78">
        <v>-301728717</v>
      </c>
      <c r="Y78">
        <f t="shared" si="31"/>
        <v>3.7000000000000002E-3</v>
      </c>
      <c r="AA78">
        <v>55271.19</v>
      </c>
      <c r="AB78">
        <v>0</v>
      </c>
      <c r="AC78">
        <v>0</v>
      </c>
      <c r="AD78">
        <v>0</v>
      </c>
      <c r="AE78">
        <v>16180.28</v>
      </c>
      <c r="AF78">
        <v>0</v>
      </c>
      <c r="AG78">
        <v>0</v>
      </c>
      <c r="AH78">
        <v>0</v>
      </c>
      <c r="AI78">
        <v>3.16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3.7000000000000002E-3</v>
      </c>
      <c r="AU78" t="s">
        <v>3</v>
      </c>
      <c r="AV78">
        <v>0</v>
      </c>
      <c r="AW78">
        <v>2</v>
      </c>
      <c r="AX78">
        <v>434514222</v>
      </c>
      <c r="AY78">
        <v>1</v>
      </c>
      <c r="AZ78">
        <v>0</v>
      </c>
      <c r="BA78">
        <v>82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ROUND(Y78*Source!I45,9)</f>
        <v>3.6999999999999998E-5</v>
      </c>
      <c r="CY78">
        <f>AA78</f>
        <v>55271.19</v>
      </c>
      <c r="CZ78">
        <f>AE78</f>
        <v>16180.28</v>
      </c>
      <c r="DA78">
        <f>AI78</f>
        <v>3.16</v>
      </c>
      <c r="DB78">
        <f t="shared" si="32"/>
        <v>59.87</v>
      </c>
      <c r="DC78">
        <f t="shared" si="33"/>
        <v>0</v>
      </c>
      <c r="DD78" t="s">
        <v>3</v>
      </c>
      <c r="DE78" t="s">
        <v>3</v>
      </c>
      <c r="DF78">
        <f>ROUND(ROUND(AE78*AI78,2)*CX78,2)</f>
        <v>1.89</v>
      </c>
      <c r="DG78">
        <f t="shared" si="36"/>
        <v>0</v>
      </c>
      <c r="DH78">
        <f t="shared" si="37"/>
        <v>0</v>
      </c>
      <c r="DI78">
        <f t="shared" si="34"/>
        <v>0</v>
      </c>
      <c r="DJ78">
        <f>DF78</f>
        <v>1.89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ROW(Source!A48)</f>
        <v>48</v>
      </c>
      <c r="B79">
        <v>434513888</v>
      </c>
      <c r="C79">
        <v>434514224</v>
      </c>
      <c r="D79">
        <v>405844724</v>
      </c>
      <c r="E79">
        <v>1080</v>
      </c>
      <c r="F79">
        <v>1</v>
      </c>
      <c r="G79">
        <v>1080</v>
      </c>
      <c r="H79">
        <v>1</v>
      </c>
      <c r="I79" t="s">
        <v>200</v>
      </c>
      <c r="J79" t="s">
        <v>3</v>
      </c>
      <c r="K79" t="s">
        <v>201</v>
      </c>
      <c r="L79">
        <v>1191</v>
      </c>
      <c r="N79">
        <v>1013</v>
      </c>
      <c r="O79" t="s">
        <v>202</v>
      </c>
      <c r="P79" t="s">
        <v>202</v>
      </c>
      <c r="Q79">
        <v>1</v>
      </c>
      <c r="W79">
        <v>0</v>
      </c>
      <c r="X79">
        <v>476480486</v>
      </c>
      <c r="Y79">
        <f t="shared" si="31"/>
        <v>9.27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9.27</v>
      </c>
      <c r="AU79" t="s">
        <v>3</v>
      </c>
      <c r="AV79">
        <v>1</v>
      </c>
      <c r="AW79">
        <v>2</v>
      </c>
      <c r="AX79">
        <v>434514231</v>
      </c>
      <c r="AY79">
        <v>1</v>
      </c>
      <c r="AZ79">
        <v>0</v>
      </c>
      <c r="BA79">
        <v>83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ROUND(AT79*Source!I48*AH79*AL79,2)</f>
        <v>0</v>
      </c>
      <c r="CV79">
        <f>ROUND(Y79*Source!I48,9)</f>
        <v>0.92700000000000005</v>
      </c>
      <c r="CW79">
        <v>0</v>
      </c>
      <c r="CX79">
        <f>ROUND(Y79*Source!I48,9)</f>
        <v>0.92700000000000005</v>
      </c>
      <c r="CY79">
        <f>AD79</f>
        <v>0</v>
      </c>
      <c r="CZ79">
        <f>AH79</f>
        <v>0</v>
      </c>
      <c r="DA79">
        <f>AL79</f>
        <v>1</v>
      </c>
      <c r="DB79">
        <f t="shared" si="32"/>
        <v>0</v>
      </c>
      <c r="DC79">
        <f t="shared" si="33"/>
        <v>0</v>
      </c>
      <c r="DD79" t="s">
        <v>3</v>
      </c>
      <c r="DE79" t="s">
        <v>3</v>
      </c>
      <c r="DF79">
        <f t="shared" ref="DF79:DF87" si="38">ROUND(ROUND(AE79,2)*CX79,2)</f>
        <v>0</v>
      </c>
      <c r="DG79">
        <f t="shared" si="36"/>
        <v>0</v>
      </c>
      <c r="DH79">
        <f t="shared" si="37"/>
        <v>0</v>
      </c>
      <c r="DI79">
        <f t="shared" si="34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ROW(Source!A48)</f>
        <v>48</v>
      </c>
      <c r="B80">
        <v>434513888</v>
      </c>
      <c r="C80">
        <v>434514224</v>
      </c>
      <c r="D80">
        <v>405915920</v>
      </c>
      <c r="E80">
        <v>1</v>
      </c>
      <c r="F80">
        <v>1</v>
      </c>
      <c r="G80">
        <v>1080</v>
      </c>
      <c r="H80">
        <v>2</v>
      </c>
      <c r="I80" t="s">
        <v>208</v>
      </c>
      <c r="J80" t="s">
        <v>209</v>
      </c>
      <c r="K80" t="s">
        <v>210</v>
      </c>
      <c r="L80">
        <v>1368</v>
      </c>
      <c r="N80">
        <v>1011</v>
      </c>
      <c r="O80" t="s">
        <v>206</v>
      </c>
      <c r="P80" t="s">
        <v>206</v>
      </c>
      <c r="Q80">
        <v>1</v>
      </c>
      <c r="W80">
        <v>0</v>
      </c>
      <c r="X80">
        <v>-2065404138</v>
      </c>
      <c r="Y80">
        <f t="shared" si="31"/>
        <v>1.51</v>
      </c>
      <c r="AA80">
        <v>0</v>
      </c>
      <c r="AB80">
        <v>7.59</v>
      </c>
      <c r="AC80">
        <v>0</v>
      </c>
      <c r="AD80">
        <v>0</v>
      </c>
      <c r="AE80">
        <v>0</v>
      </c>
      <c r="AF80">
        <v>7.11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1.51</v>
      </c>
      <c r="AU80" t="s">
        <v>3</v>
      </c>
      <c r="AV80">
        <v>0</v>
      </c>
      <c r="AW80">
        <v>2</v>
      </c>
      <c r="AX80">
        <v>434514232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ROUND(Y80*Source!I48*DO80,9)</f>
        <v>0</v>
      </c>
      <c r="CX80">
        <f>ROUND(Y80*Source!I48,9)</f>
        <v>0.151</v>
      </c>
      <c r="CY80">
        <f>AB80</f>
        <v>7.59</v>
      </c>
      <c r="CZ80">
        <f>AF80</f>
        <v>7.11</v>
      </c>
      <c r="DA80">
        <f>AJ80</f>
        <v>1</v>
      </c>
      <c r="DB80">
        <f t="shared" si="32"/>
        <v>10.74</v>
      </c>
      <c r="DC80">
        <f t="shared" si="33"/>
        <v>0</v>
      </c>
      <c r="DD80" t="s">
        <v>3</v>
      </c>
      <c r="DE80" t="s">
        <v>3</v>
      </c>
      <c r="DF80">
        <f t="shared" si="38"/>
        <v>0</v>
      </c>
      <c r="DG80">
        <f t="shared" si="36"/>
        <v>1.07</v>
      </c>
      <c r="DH80">
        <f t="shared" si="37"/>
        <v>0</v>
      </c>
      <c r="DI80">
        <f t="shared" si="34"/>
        <v>0</v>
      </c>
      <c r="DJ80">
        <f>DG80</f>
        <v>1.07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ROW(Source!A48)</f>
        <v>48</v>
      </c>
      <c r="B81">
        <v>434513888</v>
      </c>
      <c r="C81">
        <v>434514224</v>
      </c>
      <c r="D81">
        <v>405916219</v>
      </c>
      <c r="E81">
        <v>1</v>
      </c>
      <c r="F81">
        <v>1</v>
      </c>
      <c r="G81">
        <v>1080</v>
      </c>
      <c r="H81">
        <v>2</v>
      </c>
      <c r="I81" t="s">
        <v>211</v>
      </c>
      <c r="J81" t="s">
        <v>212</v>
      </c>
      <c r="K81" t="s">
        <v>213</v>
      </c>
      <c r="L81">
        <v>1368</v>
      </c>
      <c r="N81">
        <v>1011</v>
      </c>
      <c r="O81" t="s">
        <v>206</v>
      </c>
      <c r="P81" t="s">
        <v>206</v>
      </c>
      <c r="Q81">
        <v>1</v>
      </c>
      <c r="W81">
        <v>0</v>
      </c>
      <c r="X81">
        <v>-1985943078</v>
      </c>
      <c r="Y81">
        <f t="shared" si="31"/>
        <v>0.17</v>
      </c>
      <c r="AA81">
        <v>0</v>
      </c>
      <c r="AB81">
        <v>88.67</v>
      </c>
      <c r="AC81">
        <v>13.47</v>
      </c>
      <c r="AD81">
        <v>0</v>
      </c>
      <c r="AE81">
        <v>0</v>
      </c>
      <c r="AF81">
        <v>83.1</v>
      </c>
      <c r="AG81">
        <v>12.62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0.17</v>
      </c>
      <c r="AU81" t="s">
        <v>3</v>
      </c>
      <c r="AV81">
        <v>0</v>
      </c>
      <c r="AW81">
        <v>2</v>
      </c>
      <c r="AX81">
        <v>434514233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ROUND(Y81*Source!I48*DO81,9)</f>
        <v>0.21454000000000001</v>
      </c>
      <c r="CX81">
        <f>ROUND(Y81*Source!I48,9)</f>
        <v>1.7000000000000001E-2</v>
      </c>
      <c r="CY81">
        <f>AB81</f>
        <v>88.67</v>
      </c>
      <c r="CZ81">
        <f>AF81</f>
        <v>83.1</v>
      </c>
      <c r="DA81">
        <f>AJ81</f>
        <v>1</v>
      </c>
      <c r="DB81">
        <f t="shared" si="32"/>
        <v>14.13</v>
      </c>
      <c r="DC81">
        <f t="shared" si="33"/>
        <v>2.15</v>
      </c>
      <c r="DD81" t="s">
        <v>3</v>
      </c>
      <c r="DE81" t="s">
        <v>3</v>
      </c>
      <c r="DF81">
        <f t="shared" si="38"/>
        <v>0</v>
      </c>
      <c r="DG81">
        <f t="shared" si="36"/>
        <v>1.41</v>
      </c>
      <c r="DH81">
        <f t="shared" si="37"/>
        <v>0.21</v>
      </c>
      <c r="DI81">
        <f t="shared" si="34"/>
        <v>0</v>
      </c>
      <c r="DJ81">
        <f>DG81</f>
        <v>1.41</v>
      </c>
      <c r="DK81">
        <v>0</v>
      </c>
      <c r="DL81" t="s">
        <v>207</v>
      </c>
      <c r="DM81">
        <v>0</v>
      </c>
      <c r="DN81" t="s">
        <v>202</v>
      </c>
      <c r="DO81">
        <v>12.62</v>
      </c>
    </row>
    <row r="82" spans="1:119" x14ac:dyDescent="0.2">
      <c r="A82">
        <f>ROW(Source!A48)</f>
        <v>48</v>
      </c>
      <c r="B82">
        <v>434513888</v>
      </c>
      <c r="C82">
        <v>434514224</v>
      </c>
      <c r="D82">
        <v>405885132</v>
      </c>
      <c r="E82">
        <v>1</v>
      </c>
      <c r="F82">
        <v>1</v>
      </c>
      <c r="G82">
        <v>1080</v>
      </c>
      <c r="H82">
        <v>3</v>
      </c>
      <c r="I82" t="s">
        <v>43</v>
      </c>
      <c r="J82" t="s">
        <v>45</v>
      </c>
      <c r="K82" t="s">
        <v>44</v>
      </c>
      <c r="L82">
        <v>1348</v>
      </c>
      <c r="N82">
        <v>1009</v>
      </c>
      <c r="O82" t="s">
        <v>36</v>
      </c>
      <c r="P82" t="s">
        <v>36</v>
      </c>
      <c r="Q82">
        <v>1000</v>
      </c>
      <c r="W82">
        <v>0</v>
      </c>
      <c r="X82">
        <v>-313469066</v>
      </c>
      <c r="Y82">
        <f t="shared" si="31"/>
        <v>0.11600000000000001</v>
      </c>
      <c r="AA82">
        <v>7870.3</v>
      </c>
      <c r="AB82">
        <v>0</v>
      </c>
      <c r="AC82">
        <v>0</v>
      </c>
      <c r="AD82">
        <v>0</v>
      </c>
      <c r="AE82">
        <v>7870.3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0.11600000000000001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ROUND(Y82*Source!I48,9)</f>
        <v>1.1599999999999999E-2</v>
      </c>
      <c r="CY82">
        <f>AA82</f>
        <v>7870.3</v>
      </c>
      <c r="CZ82">
        <f>AE82</f>
        <v>7870.3</v>
      </c>
      <c r="DA82">
        <f>AI82</f>
        <v>1</v>
      </c>
      <c r="DB82">
        <f t="shared" si="32"/>
        <v>912.95</v>
      </c>
      <c r="DC82">
        <f t="shared" si="33"/>
        <v>0</v>
      </c>
      <c r="DD82" t="s">
        <v>3</v>
      </c>
      <c r="DE82" t="s">
        <v>3</v>
      </c>
      <c r="DF82">
        <f t="shared" si="38"/>
        <v>91.3</v>
      </c>
      <c r="DG82">
        <f t="shared" si="36"/>
        <v>0</v>
      </c>
      <c r="DH82">
        <f t="shared" si="37"/>
        <v>0</v>
      </c>
      <c r="DI82">
        <f t="shared" si="34"/>
        <v>0</v>
      </c>
      <c r="DJ82">
        <f>DF82</f>
        <v>91.3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ROW(Source!A48)</f>
        <v>48</v>
      </c>
      <c r="B83">
        <v>434513888</v>
      </c>
      <c r="C83">
        <v>434514224</v>
      </c>
      <c r="D83">
        <v>405885592</v>
      </c>
      <c r="E83">
        <v>1</v>
      </c>
      <c r="F83">
        <v>1</v>
      </c>
      <c r="G83">
        <v>1080</v>
      </c>
      <c r="H83">
        <v>3</v>
      </c>
      <c r="I83" t="s">
        <v>217</v>
      </c>
      <c r="J83" t="s">
        <v>218</v>
      </c>
      <c r="K83" t="s">
        <v>219</v>
      </c>
      <c r="L83">
        <v>1348</v>
      </c>
      <c r="N83">
        <v>1009</v>
      </c>
      <c r="O83" t="s">
        <v>36</v>
      </c>
      <c r="P83" t="s">
        <v>36</v>
      </c>
      <c r="Q83">
        <v>1000</v>
      </c>
      <c r="W83">
        <v>0</v>
      </c>
      <c r="X83">
        <v>-1792704725</v>
      </c>
      <c r="Y83">
        <f t="shared" si="31"/>
        <v>6.4999999999999997E-4</v>
      </c>
      <c r="AA83">
        <v>9286.7199999999993</v>
      </c>
      <c r="AB83">
        <v>0</v>
      </c>
      <c r="AC83">
        <v>0</v>
      </c>
      <c r="AD83">
        <v>0</v>
      </c>
      <c r="AE83">
        <v>8590.86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6.4999999999999997E-4</v>
      </c>
      <c r="AU83" t="s">
        <v>3</v>
      </c>
      <c r="AV83">
        <v>0</v>
      </c>
      <c r="AW83">
        <v>2</v>
      </c>
      <c r="AX83">
        <v>434514235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ROUND(Y83*Source!I48,9)</f>
        <v>6.4999999999999994E-5</v>
      </c>
      <c r="CY83">
        <f>AA83</f>
        <v>9286.7199999999993</v>
      </c>
      <c r="CZ83">
        <f>AE83</f>
        <v>8590.86</v>
      </c>
      <c r="DA83">
        <f>AI83</f>
        <v>1</v>
      </c>
      <c r="DB83">
        <f t="shared" si="32"/>
        <v>5.58</v>
      </c>
      <c r="DC83">
        <f t="shared" si="33"/>
        <v>0</v>
      </c>
      <c r="DD83" t="s">
        <v>3</v>
      </c>
      <c r="DE83" t="s">
        <v>3</v>
      </c>
      <c r="DF83">
        <f t="shared" si="38"/>
        <v>0.56000000000000005</v>
      </c>
      <c r="DG83">
        <f t="shared" si="36"/>
        <v>0</v>
      </c>
      <c r="DH83">
        <f t="shared" si="37"/>
        <v>0</v>
      </c>
      <c r="DI83">
        <f t="shared" si="34"/>
        <v>0</v>
      </c>
      <c r="DJ83">
        <f>DF83</f>
        <v>0.56000000000000005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ROW(Source!A48)</f>
        <v>48</v>
      </c>
      <c r="B84">
        <v>434513888</v>
      </c>
      <c r="C84">
        <v>434514224</v>
      </c>
      <c r="D84">
        <v>405884727</v>
      </c>
      <c r="E84">
        <v>1</v>
      </c>
      <c r="F84">
        <v>1</v>
      </c>
      <c r="G84">
        <v>1080</v>
      </c>
      <c r="H84">
        <v>3</v>
      </c>
      <c r="I84" t="s">
        <v>246</v>
      </c>
      <c r="J84" t="s">
        <v>247</v>
      </c>
      <c r="K84" t="s">
        <v>248</v>
      </c>
      <c r="L84">
        <v>1348</v>
      </c>
      <c r="N84">
        <v>1009</v>
      </c>
      <c r="O84" t="s">
        <v>36</v>
      </c>
      <c r="P84" t="s">
        <v>36</v>
      </c>
      <c r="Q84">
        <v>1000</v>
      </c>
      <c r="W84">
        <v>0</v>
      </c>
      <c r="X84">
        <v>-301728717</v>
      </c>
      <c r="Y84">
        <f t="shared" si="31"/>
        <v>2E-3</v>
      </c>
      <c r="AA84">
        <v>17490.88</v>
      </c>
      <c r="AB84">
        <v>0</v>
      </c>
      <c r="AC84">
        <v>0</v>
      </c>
      <c r="AD84">
        <v>0</v>
      </c>
      <c r="AE84">
        <v>16180.28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2E-3</v>
      </c>
      <c r="AU84" t="s">
        <v>3</v>
      </c>
      <c r="AV84">
        <v>0</v>
      </c>
      <c r="AW84">
        <v>2</v>
      </c>
      <c r="AX84">
        <v>434514236</v>
      </c>
      <c r="AY84">
        <v>1</v>
      </c>
      <c r="AZ84">
        <v>0</v>
      </c>
      <c r="BA84">
        <v>88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ROUND(Y84*Source!I48,9)</f>
        <v>2.0000000000000001E-4</v>
      </c>
      <c r="CY84">
        <f>AA84</f>
        <v>17490.88</v>
      </c>
      <c r="CZ84">
        <f>AE84</f>
        <v>16180.28</v>
      </c>
      <c r="DA84">
        <f>AI84</f>
        <v>1</v>
      </c>
      <c r="DB84">
        <f t="shared" si="32"/>
        <v>32.36</v>
      </c>
      <c r="DC84">
        <f t="shared" si="33"/>
        <v>0</v>
      </c>
      <c r="DD84" t="s">
        <v>3</v>
      </c>
      <c r="DE84" t="s">
        <v>3</v>
      </c>
      <c r="DF84">
        <f t="shared" si="38"/>
        <v>3.24</v>
      </c>
      <c r="DG84">
        <f t="shared" si="36"/>
        <v>0</v>
      </c>
      <c r="DH84">
        <f t="shared" si="37"/>
        <v>0</v>
      </c>
      <c r="DI84">
        <f t="shared" si="34"/>
        <v>0</v>
      </c>
      <c r="DJ84">
        <f>DF84</f>
        <v>3.24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ROW(Source!A49)</f>
        <v>49</v>
      </c>
      <c r="B85">
        <v>434513890</v>
      </c>
      <c r="C85">
        <v>434514224</v>
      </c>
      <c r="D85">
        <v>405844724</v>
      </c>
      <c r="E85">
        <v>1080</v>
      </c>
      <c r="F85">
        <v>1</v>
      </c>
      <c r="G85">
        <v>1080</v>
      </c>
      <c r="H85">
        <v>1</v>
      </c>
      <c r="I85" t="s">
        <v>200</v>
      </c>
      <c r="J85" t="s">
        <v>3</v>
      </c>
      <c r="K85" t="s">
        <v>201</v>
      </c>
      <c r="L85">
        <v>1191</v>
      </c>
      <c r="N85">
        <v>1013</v>
      </c>
      <c r="O85" t="s">
        <v>202</v>
      </c>
      <c r="P85" t="s">
        <v>202</v>
      </c>
      <c r="Q85">
        <v>1</v>
      </c>
      <c r="W85">
        <v>0</v>
      </c>
      <c r="X85">
        <v>476480486</v>
      </c>
      <c r="Y85">
        <f t="shared" si="31"/>
        <v>9.27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9.27</v>
      </c>
      <c r="AU85" t="s">
        <v>3</v>
      </c>
      <c r="AV85">
        <v>1</v>
      </c>
      <c r="AW85">
        <v>2</v>
      </c>
      <c r="AX85">
        <v>434514231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ROUND(AT85*Source!I49*AH85*AL85,2)</f>
        <v>0</v>
      </c>
      <c r="CV85">
        <f>ROUND(Y85*Source!I49,9)</f>
        <v>0.92700000000000005</v>
      </c>
      <c r="CW85">
        <v>0</v>
      </c>
      <c r="CX85">
        <f>ROUND(Y85*Source!I49,9)</f>
        <v>0.92700000000000005</v>
      </c>
      <c r="CY85">
        <f>AD85</f>
        <v>0</v>
      </c>
      <c r="CZ85">
        <f>AH85</f>
        <v>0</v>
      </c>
      <c r="DA85">
        <f>AL85</f>
        <v>1</v>
      </c>
      <c r="DB85">
        <f t="shared" si="32"/>
        <v>0</v>
      </c>
      <c r="DC85">
        <f t="shared" si="33"/>
        <v>0</v>
      </c>
      <c r="DD85" t="s">
        <v>3</v>
      </c>
      <c r="DE85" t="s">
        <v>3</v>
      </c>
      <c r="DF85">
        <f t="shared" si="38"/>
        <v>0</v>
      </c>
      <c r="DG85">
        <f t="shared" si="36"/>
        <v>0</v>
      </c>
      <c r="DH85">
        <f t="shared" si="37"/>
        <v>0</v>
      </c>
      <c r="DI85">
        <f t="shared" si="34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ROW(Source!A49)</f>
        <v>49</v>
      </c>
      <c r="B86">
        <v>434513890</v>
      </c>
      <c r="C86">
        <v>434514224</v>
      </c>
      <c r="D86">
        <v>405915920</v>
      </c>
      <c r="E86">
        <v>1</v>
      </c>
      <c r="F86">
        <v>1</v>
      </c>
      <c r="G86">
        <v>1080</v>
      </c>
      <c r="H86">
        <v>2</v>
      </c>
      <c r="I86" t="s">
        <v>208</v>
      </c>
      <c r="J86" t="s">
        <v>209</v>
      </c>
      <c r="K86" t="s">
        <v>210</v>
      </c>
      <c r="L86">
        <v>1368</v>
      </c>
      <c r="N86">
        <v>1011</v>
      </c>
      <c r="O86" t="s">
        <v>206</v>
      </c>
      <c r="P86" t="s">
        <v>206</v>
      </c>
      <c r="Q86">
        <v>1</v>
      </c>
      <c r="W86">
        <v>0</v>
      </c>
      <c r="X86">
        <v>-2065404138</v>
      </c>
      <c r="Y86">
        <f t="shared" si="31"/>
        <v>1.51</v>
      </c>
      <c r="AA86">
        <v>0</v>
      </c>
      <c r="AB86">
        <v>102.11</v>
      </c>
      <c r="AC86">
        <v>0</v>
      </c>
      <c r="AD86">
        <v>0</v>
      </c>
      <c r="AE86">
        <v>0</v>
      </c>
      <c r="AF86">
        <v>7.11</v>
      </c>
      <c r="AG86">
        <v>0</v>
      </c>
      <c r="AH86">
        <v>0</v>
      </c>
      <c r="AI86">
        <v>1</v>
      </c>
      <c r="AJ86">
        <v>13.46</v>
      </c>
      <c r="AK86">
        <v>56.35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1.51</v>
      </c>
      <c r="AU86" t="s">
        <v>3</v>
      </c>
      <c r="AV86">
        <v>0</v>
      </c>
      <c r="AW86">
        <v>2</v>
      </c>
      <c r="AX86">
        <v>434514232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ROUND(Y86*Source!I49*DO86,9)</f>
        <v>0</v>
      </c>
      <c r="CX86">
        <f>ROUND(Y86*Source!I49,9)</f>
        <v>0.151</v>
      </c>
      <c r="CY86">
        <f>AB86</f>
        <v>102.11</v>
      </c>
      <c r="CZ86">
        <f>AF86</f>
        <v>7.11</v>
      </c>
      <c r="DA86">
        <f>AJ86</f>
        <v>13.46</v>
      </c>
      <c r="DB86">
        <f t="shared" si="32"/>
        <v>10.74</v>
      </c>
      <c r="DC86">
        <f t="shared" si="33"/>
        <v>0</v>
      </c>
      <c r="DD86" t="s">
        <v>3</v>
      </c>
      <c r="DE86" t="s">
        <v>3</v>
      </c>
      <c r="DF86">
        <f t="shared" si="38"/>
        <v>0</v>
      </c>
      <c r="DG86">
        <f>ROUND(ROUND(AF86*AJ86,2)*CX86,2)</f>
        <v>14.45</v>
      </c>
      <c r="DH86">
        <f>ROUND(ROUND(AG86*AK86,2)*CX86,2)</f>
        <v>0</v>
      </c>
      <c r="DI86">
        <f t="shared" si="34"/>
        <v>0</v>
      </c>
      <c r="DJ86">
        <f>DG86</f>
        <v>14.45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ROW(Source!A49)</f>
        <v>49</v>
      </c>
      <c r="B87">
        <v>434513890</v>
      </c>
      <c r="C87">
        <v>434514224</v>
      </c>
      <c r="D87">
        <v>405916219</v>
      </c>
      <c r="E87">
        <v>1</v>
      </c>
      <c r="F87">
        <v>1</v>
      </c>
      <c r="G87">
        <v>1080</v>
      </c>
      <c r="H87">
        <v>2</v>
      </c>
      <c r="I87" t="s">
        <v>211</v>
      </c>
      <c r="J87" t="s">
        <v>212</v>
      </c>
      <c r="K87" t="s">
        <v>213</v>
      </c>
      <c r="L87">
        <v>1368</v>
      </c>
      <c r="N87">
        <v>1011</v>
      </c>
      <c r="O87" t="s">
        <v>206</v>
      </c>
      <c r="P87" t="s">
        <v>206</v>
      </c>
      <c r="Q87">
        <v>1</v>
      </c>
      <c r="W87">
        <v>0</v>
      </c>
      <c r="X87">
        <v>-1985943078</v>
      </c>
      <c r="Y87">
        <f t="shared" si="31"/>
        <v>0.17</v>
      </c>
      <c r="AA87">
        <v>0</v>
      </c>
      <c r="AB87">
        <v>1513.56</v>
      </c>
      <c r="AC87">
        <v>758.78</v>
      </c>
      <c r="AD87">
        <v>0</v>
      </c>
      <c r="AE87">
        <v>0</v>
      </c>
      <c r="AF87">
        <v>83.1</v>
      </c>
      <c r="AG87">
        <v>12.62</v>
      </c>
      <c r="AH87">
        <v>0</v>
      </c>
      <c r="AI87">
        <v>1</v>
      </c>
      <c r="AJ87">
        <v>17.07</v>
      </c>
      <c r="AK87">
        <v>56.35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0.17</v>
      </c>
      <c r="AU87" t="s">
        <v>3</v>
      </c>
      <c r="AV87">
        <v>0</v>
      </c>
      <c r="AW87">
        <v>2</v>
      </c>
      <c r="AX87">
        <v>434514233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ROUND(Y87*Source!I49*DO87,9)</f>
        <v>0.21454000000000001</v>
      </c>
      <c r="CX87">
        <f>ROUND(Y87*Source!I49,9)</f>
        <v>1.7000000000000001E-2</v>
      </c>
      <c r="CY87">
        <f>AB87</f>
        <v>1513.56</v>
      </c>
      <c r="CZ87">
        <f>AF87</f>
        <v>83.1</v>
      </c>
      <c r="DA87">
        <f>AJ87</f>
        <v>17.07</v>
      </c>
      <c r="DB87">
        <f t="shared" si="32"/>
        <v>14.13</v>
      </c>
      <c r="DC87">
        <f t="shared" si="33"/>
        <v>2.15</v>
      </c>
      <c r="DD87" t="s">
        <v>3</v>
      </c>
      <c r="DE87" t="s">
        <v>3</v>
      </c>
      <c r="DF87">
        <f t="shared" si="38"/>
        <v>0</v>
      </c>
      <c r="DG87">
        <f>ROUND(ROUND(AF87*AJ87,2)*CX87,2)</f>
        <v>24.11</v>
      </c>
      <c r="DH87">
        <f>ROUND(ROUND(AG87*AK87,2)*CX87,2)</f>
        <v>12.09</v>
      </c>
      <c r="DI87">
        <f t="shared" si="34"/>
        <v>0</v>
      </c>
      <c r="DJ87">
        <f>DG87</f>
        <v>24.11</v>
      </c>
      <c r="DK87">
        <v>0</v>
      </c>
      <c r="DL87" t="s">
        <v>207</v>
      </c>
      <c r="DM87">
        <v>0</v>
      </c>
      <c r="DN87" t="s">
        <v>202</v>
      </c>
      <c r="DO87">
        <v>12.62</v>
      </c>
    </row>
    <row r="88" spans="1:119" x14ac:dyDescent="0.2">
      <c r="A88">
        <f>ROW(Source!A49)</f>
        <v>49</v>
      </c>
      <c r="B88">
        <v>434513890</v>
      </c>
      <c r="C88">
        <v>434514224</v>
      </c>
      <c r="D88">
        <v>405885132</v>
      </c>
      <c r="E88">
        <v>1</v>
      </c>
      <c r="F88">
        <v>1</v>
      </c>
      <c r="G88">
        <v>1080</v>
      </c>
      <c r="H88">
        <v>3</v>
      </c>
      <c r="I88" t="s">
        <v>43</v>
      </c>
      <c r="J88" t="s">
        <v>45</v>
      </c>
      <c r="K88" t="s">
        <v>44</v>
      </c>
      <c r="L88">
        <v>1348</v>
      </c>
      <c r="N88">
        <v>1009</v>
      </c>
      <c r="O88" t="s">
        <v>36</v>
      </c>
      <c r="P88" t="s">
        <v>36</v>
      </c>
      <c r="Q88">
        <v>1000</v>
      </c>
      <c r="W88">
        <v>0</v>
      </c>
      <c r="X88">
        <v>-313469066</v>
      </c>
      <c r="Y88">
        <f t="shared" si="31"/>
        <v>0.11600000000000001</v>
      </c>
      <c r="AA88">
        <v>24712.74</v>
      </c>
      <c r="AB88">
        <v>0</v>
      </c>
      <c r="AC88">
        <v>0</v>
      </c>
      <c r="AD88">
        <v>0</v>
      </c>
      <c r="AE88">
        <v>7870.3</v>
      </c>
      <c r="AF88">
        <v>0</v>
      </c>
      <c r="AG88">
        <v>0</v>
      </c>
      <c r="AH88">
        <v>0</v>
      </c>
      <c r="AI88">
        <v>3.14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0.11600000000000001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ROUND(Y88*Source!I49,9)</f>
        <v>1.1599999999999999E-2</v>
      </c>
      <c r="CY88">
        <f>AA88</f>
        <v>24712.74</v>
      </c>
      <c r="CZ88">
        <f>AE88</f>
        <v>7870.3</v>
      </c>
      <c r="DA88">
        <f>AI88</f>
        <v>3.14</v>
      </c>
      <c r="DB88">
        <f t="shared" si="32"/>
        <v>912.95</v>
      </c>
      <c r="DC88">
        <f t="shared" si="33"/>
        <v>0</v>
      </c>
      <c r="DD88" t="s">
        <v>3</v>
      </c>
      <c r="DE88" t="s">
        <v>3</v>
      </c>
      <c r="DF88">
        <f>ROUND(ROUND(AE88*AI88,2)*CX88,2)</f>
        <v>286.67</v>
      </c>
      <c r="DG88">
        <f t="shared" ref="DG88:DG107" si="39">ROUND(ROUND(AF88,2)*CX88,2)</f>
        <v>0</v>
      </c>
      <c r="DH88">
        <f t="shared" ref="DH88:DH107" si="40">ROUND(ROUND(AG88,2)*CX88,2)</f>
        <v>0</v>
      </c>
      <c r="DI88">
        <f t="shared" si="34"/>
        <v>0</v>
      </c>
      <c r="DJ88">
        <f>DF88</f>
        <v>286.67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ROW(Source!A49)</f>
        <v>49</v>
      </c>
      <c r="B89">
        <v>434513890</v>
      </c>
      <c r="C89">
        <v>434514224</v>
      </c>
      <c r="D89">
        <v>405885592</v>
      </c>
      <c r="E89">
        <v>1</v>
      </c>
      <c r="F89">
        <v>1</v>
      </c>
      <c r="G89">
        <v>1080</v>
      </c>
      <c r="H89">
        <v>3</v>
      </c>
      <c r="I89" t="s">
        <v>217</v>
      </c>
      <c r="J89" t="s">
        <v>218</v>
      </c>
      <c r="K89" t="s">
        <v>219</v>
      </c>
      <c r="L89">
        <v>1348</v>
      </c>
      <c r="N89">
        <v>1009</v>
      </c>
      <c r="O89" t="s">
        <v>36</v>
      </c>
      <c r="P89" t="s">
        <v>36</v>
      </c>
      <c r="Q89">
        <v>1000</v>
      </c>
      <c r="W89">
        <v>0</v>
      </c>
      <c r="X89">
        <v>-1792704725</v>
      </c>
      <c r="Y89">
        <f t="shared" si="31"/>
        <v>6.4999999999999997E-4</v>
      </c>
      <c r="AA89">
        <v>152673.67000000001</v>
      </c>
      <c r="AB89">
        <v>0</v>
      </c>
      <c r="AC89">
        <v>0</v>
      </c>
      <c r="AD89">
        <v>0</v>
      </c>
      <c r="AE89">
        <v>8590.86</v>
      </c>
      <c r="AF89">
        <v>0</v>
      </c>
      <c r="AG89">
        <v>0</v>
      </c>
      <c r="AH89">
        <v>0</v>
      </c>
      <c r="AI89">
        <v>16.440000000000001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6.4999999999999997E-4</v>
      </c>
      <c r="AU89" t="s">
        <v>3</v>
      </c>
      <c r="AV89">
        <v>0</v>
      </c>
      <c r="AW89">
        <v>2</v>
      </c>
      <c r="AX89">
        <v>434514235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ROUND(Y89*Source!I49,9)</f>
        <v>6.4999999999999994E-5</v>
      </c>
      <c r="CY89">
        <f>AA89</f>
        <v>152673.67000000001</v>
      </c>
      <c r="CZ89">
        <f>AE89</f>
        <v>8590.86</v>
      </c>
      <c r="DA89">
        <f>AI89</f>
        <v>16.440000000000001</v>
      </c>
      <c r="DB89">
        <f t="shared" si="32"/>
        <v>5.58</v>
      </c>
      <c r="DC89">
        <f t="shared" si="33"/>
        <v>0</v>
      </c>
      <c r="DD89" t="s">
        <v>3</v>
      </c>
      <c r="DE89" t="s">
        <v>3</v>
      </c>
      <c r="DF89">
        <f>ROUND(ROUND(AE89*AI89,2)*CX89,2)</f>
        <v>9.18</v>
      </c>
      <c r="DG89">
        <f t="shared" si="39"/>
        <v>0</v>
      </c>
      <c r="DH89">
        <f t="shared" si="40"/>
        <v>0</v>
      </c>
      <c r="DI89">
        <f t="shared" si="34"/>
        <v>0</v>
      </c>
      <c r="DJ89">
        <f>DF89</f>
        <v>9.18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ROW(Source!A49)</f>
        <v>49</v>
      </c>
      <c r="B90">
        <v>434513890</v>
      </c>
      <c r="C90">
        <v>434514224</v>
      </c>
      <c r="D90">
        <v>405884727</v>
      </c>
      <c r="E90">
        <v>1</v>
      </c>
      <c r="F90">
        <v>1</v>
      </c>
      <c r="G90">
        <v>1080</v>
      </c>
      <c r="H90">
        <v>3</v>
      </c>
      <c r="I90" t="s">
        <v>246</v>
      </c>
      <c r="J90" t="s">
        <v>247</v>
      </c>
      <c r="K90" t="s">
        <v>248</v>
      </c>
      <c r="L90">
        <v>1348</v>
      </c>
      <c r="N90">
        <v>1009</v>
      </c>
      <c r="O90" t="s">
        <v>36</v>
      </c>
      <c r="P90" t="s">
        <v>36</v>
      </c>
      <c r="Q90">
        <v>1000</v>
      </c>
      <c r="W90">
        <v>0</v>
      </c>
      <c r="X90">
        <v>-301728717</v>
      </c>
      <c r="Y90">
        <f t="shared" si="31"/>
        <v>2E-3</v>
      </c>
      <c r="AA90">
        <v>55271.19</v>
      </c>
      <c r="AB90">
        <v>0</v>
      </c>
      <c r="AC90">
        <v>0</v>
      </c>
      <c r="AD90">
        <v>0</v>
      </c>
      <c r="AE90">
        <v>16180.28</v>
      </c>
      <c r="AF90">
        <v>0</v>
      </c>
      <c r="AG90">
        <v>0</v>
      </c>
      <c r="AH90">
        <v>0</v>
      </c>
      <c r="AI90">
        <v>3.16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2E-3</v>
      </c>
      <c r="AU90" t="s">
        <v>3</v>
      </c>
      <c r="AV90">
        <v>0</v>
      </c>
      <c r="AW90">
        <v>2</v>
      </c>
      <c r="AX90">
        <v>434514236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ROUND(Y90*Source!I49,9)</f>
        <v>2.0000000000000001E-4</v>
      </c>
      <c r="CY90">
        <f>AA90</f>
        <v>55271.19</v>
      </c>
      <c r="CZ90">
        <f>AE90</f>
        <v>16180.28</v>
      </c>
      <c r="DA90">
        <f>AI90</f>
        <v>3.16</v>
      </c>
      <c r="DB90">
        <f t="shared" si="32"/>
        <v>32.36</v>
      </c>
      <c r="DC90">
        <f t="shared" si="33"/>
        <v>0</v>
      </c>
      <c r="DD90" t="s">
        <v>3</v>
      </c>
      <c r="DE90" t="s">
        <v>3</v>
      </c>
      <c r="DF90">
        <f>ROUND(ROUND(AE90*AI90,2)*CX90,2)</f>
        <v>10.23</v>
      </c>
      <c r="DG90">
        <f t="shared" si="39"/>
        <v>0</v>
      </c>
      <c r="DH90">
        <f t="shared" si="40"/>
        <v>0</v>
      </c>
      <c r="DI90">
        <f t="shared" si="34"/>
        <v>0</v>
      </c>
      <c r="DJ90">
        <f>DF90</f>
        <v>10.23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ROW(Source!A52)</f>
        <v>52</v>
      </c>
      <c r="B91">
        <v>434513888</v>
      </c>
      <c r="C91">
        <v>434514316</v>
      </c>
      <c r="D91">
        <v>405844724</v>
      </c>
      <c r="E91">
        <v>1080</v>
      </c>
      <c r="F91">
        <v>1</v>
      </c>
      <c r="G91">
        <v>1080</v>
      </c>
      <c r="H91">
        <v>1</v>
      </c>
      <c r="I91" t="s">
        <v>200</v>
      </c>
      <c r="J91" t="s">
        <v>3</v>
      </c>
      <c r="K91" t="s">
        <v>201</v>
      </c>
      <c r="L91">
        <v>1191</v>
      </c>
      <c r="N91">
        <v>1013</v>
      </c>
      <c r="O91" t="s">
        <v>202</v>
      </c>
      <c r="P91" t="s">
        <v>202</v>
      </c>
      <c r="Q91">
        <v>1</v>
      </c>
      <c r="W91">
        <v>0</v>
      </c>
      <c r="X91">
        <v>476480486</v>
      </c>
      <c r="Y91">
        <f t="shared" si="31"/>
        <v>3.11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3.11</v>
      </c>
      <c r="AU91" t="s">
        <v>3</v>
      </c>
      <c r="AV91">
        <v>1</v>
      </c>
      <c r="AW91">
        <v>2</v>
      </c>
      <c r="AX91">
        <v>434514369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ROUND(AT91*Source!I52*AH91*AL91,2)</f>
        <v>0</v>
      </c>
      <c r="CV91">
        <f>ROUND(Y91*Source!I52,9)</f>
        <v>3.11</v>
      </c>
      <c r="CW91">
        <v>0</v>
      </c>
      <c r="CX91">
        <f>ROUND(Y91*Source!I52,9)</f>
        <v>3.11</v>
      </c>
      <c r="CY91">
        <f>AD91</f>
        <v>0</v>
      </c>
      <c r="CZ91">
        <f>AH91</f>
        <v>0</v>
      </c>
      <c r="DA91">
        <f>AL91</f>
        <v>1</v>
      </c>
      <c r="DB91">
        <f t="shared" si="32"/>
        <v>0</v>
      </c>
      <c r="DC91">
        <f t="shared" si="33"/>
        <v>0</v>
      </c>
      <c r="DD91" t="s">
        <v>3</v>
      </c>
      <c r="DE91" t="s">
        <v>3</v>
      </c>
      <c r="DF91">
        <f t="shared" ref="DF91:DF111" si="41">ROUND(ROUND(AE91,2)*CX91,2)</f>
        <v>0</v>
      </c>
      <c r="DG91">
        <f t="shared" si="39"/>
        <v>0</v>
      </c>
      <c r="DH91">
        <f t="shared" si="40"/>
        <v>0</v>
      </c>
      <c r="DI91">
        <f t="shared" si="34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ROW(Source!A52)</f>
        <v>52</v>
      </c>
      <c r="B92">
        <v>434513888</v>
      </c>
      <c r="C92">
        <v>434514316</v>
      </c>
      <c r="D92">
        <v>405915920</v>
      </c>
      <c r="E92">
        <v>1</v>
      </c>
      <c r="F92">
        <v>1</v>
      </c>
      <c r="G92">
        <v>1080</v>
      </c>
      <c r="H92">
        <v>2</v>
      </c>
      <c r="I92" t="s">
        <v>208</v>
      </c>
      <c r="J92" t="s">
        <v>209</v>
      </c>
      <c r="K92" t="s">
        <v>210</v>
      </c>
      <c r="L92">
        <v>1368</v>
      </c>
      <c r="N92">
        <v>1011</v>
      </c>
      <c r="O92" t="s">
        <v>206</v>
      </c>
      <c r="P92" t="s">
        <v>206</v>
      </c>
      <c r="Q92">
        <v>1</v>
      </c>
      <c r="W92">
        <v>0</v>
      </c>
      <c r="X92">
        <v>-2065404138</v>
      </c>
      <c r="Y92">
        <f t="shared" si="31"/>
        <v>0.11</v>
      </c>
      <c r="AA92">
        <v>0</v>
      </c>
      <c r="AB92">
        <v>7.44</v>
      </c>
      <c r="AC92">
        <v>0</v>
      </c>
      <c r="AD92">
        <v>0</v>
      </c>
      <c r="AE92">
        <v>0</v>
      </c>
      <c r="AF92">
        <v>7.11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0.11</v>
      </c>
      <c r="AU92" t="s">
        <v>3</v>
      </c>
      <c r="AV92">
        <v>0</v>
      </c>
      <c r="AW92">
        <v>2</v>
      </c>
      <c r="AX92">
        <v>434514370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ROUND(Y92*Source!I52*DO92,9)</f>
        <v>0</v>
      </c>
      <c r="CX92">
        <f>ROUND(Y92*Source!I52,9)</f>
        <v>0.11</v>
      </c>
      <c r="CY92">
        <f>AB92</f>
        <v>7.44</v>
      </c>
      <c r="CZ92">
        <f>AF92</f>
        <v>7.11</v>
      </c>
      <c r="DA92">
        <f>AJ92</f>
        <v>1</v>
      </c>
      <c r="DB92">
        <f t="shared" si="32"/>
        <v>0.78</v>
      </c>
      <c r="DC92">
        <f t="shared" si="33"/>
        <v>0</v>
      </c>
      <c r="DD92" t="s">
        <v>3</v>
      </c>
      <c r="DE92" t="s">
        <v>3</v>
      </c>
      <c r="DF92">
        <f t="shared" si="41"/>
        <v>0</v>
      </c>
      <c r="DG92">
        <f t="shared" si="39"/>
        <v>0.78</v>
      </c>
      <c r="DH92">
        <f t="shared" si="40"/>
        <v>0</v>
      </c>
      <c r="DI92">
        <f t="shared" si="34"/>
        <v>0</v>
      </c>
      <c r="DJ92">
        <f>DG92</f>
        <v>0.78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ROW(Source!A52)</f>
        <v>52</v>
      </c>
      <c r="B93">
        <v>434513888</v>
      </c>
      <c r="C93">
        <v>434514316</v>
      </c>
      <c r="D93">
        <v>405916219</v>
      </c>
      <c r="E93">
        <v>1</v>
      </c>
      <c r="F93">
        <v>1</v>
      </c>
      <c r="G93">
        <v>1080</v>
      </c>
      <c r="H93">
        <v>2</v>
      </c>
      <c r="I93" t="s">
        <v>211</v>
      </c>
      <c r="J93" t="s">
        <v>212</v>
      </c>
      <c r="K93" t="s">
        <v>213</v>
      </c>
      <c r="L93">
        <v>1368</v>
      </c>
      <c r="N93">
        <v>1011</v>
      </c>
      <c r="O93" t="s">
        <v>206</v>
      </c>
      <c r="P93" t="s">
        <v>206</v>
      </c>
      <c r="Q93">
        <v>1</v>
      </c>
      <c r="W93">
        <v>0</v>
      </c>
      <c r="X93">
        <v>-1985943078</v>
      </c>
      <c r="Y93">
        <f t="shared" si="31"/>
        <v>0.01</v>
      </c>
      <c r="AA93">
        <v>0</v>
      </c>
      <c r="AB93">
        <v>87.01</v>
      </c>
      <c r="AC93">
        <v>13.21</v>
      </c>
      <c r="AD93">
        <v>0</v>
      </c>
      <c r="AE93">
        <v>0</v>
      </c>
      <c r="AF93">
        <v>83.1</v>
      </c>
      <c r="AG93">
        <v>12.62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0.01</v>
      </c>
      <c r="AU93" t="s">
        <v>3</v>
      </c>
      <c r="AV93">
        <v>0</v>
      </c>
      <c r="AW93">
        <v>2</v>
      </c>
      <c r="AX93">
        <v>434514371</v>
      </c>
      <c r="AY93">
        <v>1</v>
      </c>
      <c r="AZ93">
        <v>0</v>
      </c>
      <c r="BA93">
        <v>97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ROUND(Y93*Source!I52*DO93,9)</f>
        <v>0.12620000000000001</v>
      </c>
      <c r="CX93">
        <f>ROUND(Y93*Source!I52,9)</f>
        <v>0.01</v>
      </c>
      <c r="CY93">
        <f>AB93</f>
        <v>87.01</v>
      </c>
      <c r="CZ93">
        <f>AF93</f>
        <v>83.1</v>
      </c>
      <c r="DA93">
        <f>AJ93</f>
        <v>1</v>
      </c>
      <c r="DB93">
        <f t="shared" si="32"/>
        <v>0.83</v>
      </c>
      <c r="DC93">
        <f t="shared" si="33"/>
        <v>0.13</v>
      </c>
      <c r="DD93" t="s">
        <v>3</v>
      </c>
      <c r="DE93" t="s">
        <v>3</v>
      </c>
      <c r="DF93">
        <f t="shared" si="41"/>
        <v>0</v>
      </c>
      <c r="DG93">
        <f t="shared" si="39"/>
        <v>0.83</v>
      </c>
      <c r="DH93">
        <f t="shared" si="40"/>
        <v>0.13</v>
      </c>
      <c r="DI93">
        <f t="shared" si="34"/>
        <v>0</v>
      </c>
      <c r="DJ93">
        <f>DG93</f>
        <v>0.83</v>
      </c>
      <c r="DK93">
        <v>0</v>
      </c>
      <c r="DL93" t="s">
        <v>207</v>
      </c>
      <c r="DM93">
        <v>0</v>
      </c>
      <c r="DN93" t="s">
        <v>202</v>
      </c>
      <c r="DO93">
        <v>12.62</v>
      </c>
    </row>
    <row r="94" spans="1:119" x14ac:dyDescent="0.2">
      <c r="A94">
        <f>ROW(Source!A52)</f>
        <v>52</v>
      </c>
      <c r="B94">
        <v>434513888</v>
      </c>
      <c r="C94">
        <v>434514316</v>
      </c>
      <c r="D94">
        <v>405916311</v>
      </c>
      <c r="E94">
        <v>1</v>
      </c>
      <c r="F94">
        <v>1</v>
      </c>
      <c r="G94">
        <v>1080</v>
      </c>
      <c r="H94">
        <v>2</v>
      </c>
      <c r="I94" t="s">
        <v>249</v>
      </c>
      <c r="J94" t="s">
        <v>250</v>
      </c>
      <c r="K94" t="s">
        <v>251</v>
      </c>
      <c r="L94">
        <v>1368</v>
      </c>
      <c r="N94">
        <v>1011</v>
      </c>
      <c r="O94" t="s">
        <v>206</v>
      </c>
      <c r="P94" t="s">
        <v>206</v>
      </c>
      <c r="Q94">
        <v>1</v>
      </c>
      <c r="W94">
        <v>0</v>
      </c>
      <c r="X94">
        <v>600609679</v>
      </c>
      <c r="Y94">
        <f t="shared" si="31"/>
        <v>0.28000000000000003</v>
      </c>
      <c r="AA94">
        <v>0</v>
      </c>
      <c r="AB94">
        <v>1.47</v>
      </c>
      <c r="AC94">
        <v>0</v>
      </c>
      <c r="AD94">
        <v>0</v>
      </c>
      <c r="AE94">
        <v>0</v>
      </c>
      <c r="AF94">
        <v>1.4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0.28000000000000003</v>
      </c>
      <c r="AU94" t="s">
        <v>3</v>
      </c>
      <c r="AV94">
        <v>0</v>
      </c>
      <c r="AW94">
        <v>2</v>
      </c>
      <c r="AX94">
        <v>434514372</v>
      </c>
      <c r="AY94">
        <v>1</v>
      </c>
      <c r="AZ94">
        <v>0</v>
      </c>
      <c r="BA94">
        <v>98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ROUND(Y94*Source!I52*DO94,9)</f>
        <v>0</v>
      </c>
      <c r="CX94">
        <f>ROUND(Y94*Source!I52,9)</f>
        <v>0.28000000000000003</v>
      </c>
      <c r="CY94">
        <f>AB94</f>
        <v>1.47</v>
      </c>
      <c r="CZ94">
        <f>AF94</f>
        <v>1.4</v>
      </c>
      <c r="DA94">
        <f>AJ94</f>
        <v>1</v>
      </c>
      <c r="DB94">
        <f t="shared" si="32"/>
        <v>0.39</v>
      </c>
      <c r="DC94">
        <f t="shared" si="33"/>
        <v>0</v>
      </c>
      <c r="DD94" t="s">
        <v>3</v>
      </c>
      <c r="DE94" t="s">
        <v>3</v>
      </c>
      <c r="DF94">
        <f t="shared" si="41"/>
        <v>0</v>
      </c>
      <c r="DG94">
        <f t="shared" si="39"/>
        <v>0.39</v>
      </c>
      <c r="DH94">
        <f t="shared" si="40"/>
        <v>0</v>
      </c>
      <c r="DI94">
        <f t="shared" si="34"/>
        <v>0</v>
      </c>
      <c r="DJ94">
        <f>DG94</f>
        <v>0.39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ROW(Source!A52)</f>
        <v>52</v>
      </c>
      <c r="B95">
        <v>434513888</v>
      </c>
      <c r="C95">
        <v>434514316</v>
      </c>
      <c r="D95">
        <v>405916332</v>
      </c>
      <c r="E95">
        <v>1</v>
      </c>
      <c r="F95">
        <v>1</v>
      </c>
      <c r="G95">
        <v>1080</v>
      </c>
      <c r="H95">
        <v>2</v>
      </c>
      <c r="I95" t="s">
        <v>252</v>
      </c>
      <c r="J95" t="s">
        <v>253</v>
      </c>
      <c r="K95" t="s">
        <v>254</v>
      </c>
      <c r="L95">
        <v>1368</v>
      </c>
      <c r="N95">
        <v>1011</v>
      </c>
      <c r="O95" t="s">
        <v>206</v>
      </c>
      <c r="P95" t="s">
        <v>206</v>
      </c>
      <c r="Q95">
        <v>1</v>
      </c>
      <c r="W95">
        <v>0</v>
      </c>
      <c r="X95">
        <v>-507462707</v>
      </c>
      <c r="Y95">
        <f t="shared" si="31"/>
        <v>0.03</v>
      </c>
      <c r="AA95">
        <v>0</v>
      </c>
      <c r="AB95">
        <v>0.37</v>
      </c>
      <c r="AC95">
        <v>0</v>
      </c>
      <c r="AD95">
        <v>0</v>
      </c>
      <c r="AE95">
        <v>0</v>
      </c>
      <c r="AF95">
        <v>0.35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0.03</v>
      </c>
      <c r="AU95" t="s">
        <v>3</v>
      </c>
      <c r="AV95">
        <v>0</v>
      </c>
      <c r="AW95">
        <v>2</v>
      </c>
      <c r="AX95">
        <v>434514373</v>
      </c>
      <c r="AY95">
        <v>1</v>
      </c>
      <c r="AZ95">
        <v>0</v>
      </c>
      <c r="BA95">
        <v>99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ROUND(Y95*Source!I52*DO95,9)</f>
        <v>0</v>
      </c>
      <c r="CX95">
        <f>ROUND(Y95*Source!I52,9)</f>
        <v>0.03</v>
      </c>
      <c r="CY95">
        <f>AB95</f>
        <v>0.37</v>
      </c>
      <c r="CZ95">
        <f>AF95</f>
        <v>0.35</v>
      </c>
      <c r="DA95">
        <f>AJ95</f>
        <v>1</v>
      </c>
      <c r="DB95">
        <f t="shared" si="32"/>
        <v>0.01</v>
      </c>
      <c r="DC95">
        <f t="shared" si="33"/>
        <v>0</v>
      </c>
      <c r="DD95" t="s">
        <v>3</v>
      </c>
      <c r="DE95" t="s">
        <v>3</v>
      </c>
      <c r="DF95">
        <f t="shared" si="41"/>
        <v>0</v>
      </c>
      <c r="DG95">
        <f t="shared" si="39"/>
        <v>0.01</v>
      </c>
      <c r="DH95">
        <f t="shared" si="40"/>
        <v>0</v>
      </c>
      <c r="DI95">
        <f t="shared" si="34"/>
        <v>0</v>
      </c>
      <c r="DJ95">
        <f>DG95</f>
        <v>0.01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ROW(Source!A52)</f>
        <v>52</v>
      </c>
      <c r="B96">
        <v>434513888</v>
      </c>
      <c r="C96">
        <v>434514316</v>
      </c>
      <c r="D96">
        <v>405885432</v>
      </c>
      <c r="E96">
        <v>1</v>
      </c>
      <c r="F96">
        <v>1</v>
      </c>
      <c r="G96">
        <v>1080</v>
      </c>
      <c r="H96">
        <v>3</v>
      </c>
      <c r="I96" t="s">
        <v>255</v>
      </c>
      <c r="J96" t="s">
        <v>256</v>
      </c>
      <c r="K96" t="s">
        <v>257</v>
      </c>
      <c r="L96">
        <v>1346</v>
      </c>
      <c r="N96">
        <v>1009</v>
      </c>
      <c r="O96" t="s">
        <v>55</v>
      </c>
      <c r="P96" t="s">
        <v>55</v>
      </c>
      <c r="Q96">
        <v>1</v>
      </c>
      <c r="W96">
        <v>0</v>
      </c>
      <c r="X96">
        <v>1404476834</v>
      </c>
      <c r="Y96">
        <f t="shared" si="31"/>
        <v>7.0000000000000001E-3</v>
      </c>
      <c r="AA96">
        <v>13.95</v>
      </c>
      <c r="AB96">
        <v>0</v>
      </c>
      <c r="AC96">
        <v>0</v>
      </c>
      <c r="AD96">
        <v>0</v>
      </c>
      <c r="AE96">
        <v>13.95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7.0000000000000001E-3</v>
      </c>
      <c r="AU96" t="s">
        <v>3</v>
      </c>
      <c r="AV96">
        <v>0</v>
      </c>
      <c r="AW96">
        <v>2</v>
      </c>
      <c r="AX96">
        <v>434514374</v>
      </c>
      <c r="AY96">
        <v>1</v>
      </c>
      <c r="AZ96">
        <v>0</v>
      </c>
      <c r="BA96">
        <v>100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ROUND(Y96*Source!I52,9)</f>
        <v>7.0000000000000001E-3</v>
      </c>
      <c r="CY96">
        <f t="shared" ref="CY96:CY106" si="42">AA96</f>
        <v>13.95</v>
      </c>
      <c r="CZ96">
        <f t="shared" ref="CZ96:CZ106" si="43">AE96</f>
        <v>13.95</v>
      </c>
      <c r="DA96">
        <f t="shared" ref="DA96:DA106" si="44">AI96</f>
        <v>1</v>
      </c>
      <c r="DB96">
        <f t="shared" si="32"/>
        <v>0.1</v>
      </c>
      <c r="DC96">
        <f t="shared" si="33"/>
        <v>0</v>
      </c>
      <c r="DD96" t="s">
        <v>3</v>
      </c>
      <c r="DE96" t="s">
        <v>3</v>
      </c>
      <c r="DF96">
        <f t="shared" si="41"/>
        <v>0.1</v>
      </c>
      <c r="DG96">
        <f t="shared" si="39"/>
        <v>0</v>
      </c>
      <c r="DH96">
        <f t="shared" si="40"/>
        <v>0</v>
      </c>
      <c r="DI96">
        <f t="shared" si="34"/>
        <v>0</v>
      </c>
      <c r="DJ96">
        <f t="shared" ref="DJ96:DJ106" si="45">DF96</f>
        <v>0.1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ROW(Source!A52)</f>
        <v>52</v>
      </c>
      <c r="B97">
        <v>434513888</v>
      </c>
      <c r="C97">
        <v>434514316</v>
      </c>
      <c r="D97">
        <v>405885522</v>
      </c>
      <c r="E97">
        <v>1</v>
      </c>
      <c r="F97">
        <v>1</v>
      </c>
      <c r="G97">
        <v>1080</v>
      </c>
      <c r="H97">
        <v>3</v>
      </c>
      <c r="I97" t="s">
        <v>53</v>
      </c>
      <c r="J97" t="s">
        <v>56</v>
      </c>
      <c r="K97" t="s">
        <v>54</v>
      </c>
      <c r="L97">
        <v>1346</v>
      </c>
      <c r="N97">
        <v>1009</v>
      </c>
      <c r="O97" t="s">
        <v>55</v>
      </c>
      <c r="P97" t="s">
        <v>55</v>
      </c>
      <c r="Q97">
        <v>1</v>
      </c>
      <c r="W97">
        <v>0</v>
      </c>
      <c r="X97">
        <v>2041003886</v>
      </c>
      <c r="Y97">
        <f t="shared" ref="Y97:Y128" si="46">AT97</f>
        <v>6.6000000000000003E-2</v>
      </c>
      <c r="AA97">
        <v>29.89</v>
      </c>
      <c r="AB97">
        <v>0</v>
      </c>
      <c r="AC97">
        <v>0</v>
      </c>
      <c r="AD97">
        <v>0</v>
      </c>
      <c r="AE97">
        <v>29.89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6.6000000000000003E-2</v>
      </c>
      <c r="AU97" t="s">
        <v>3</v>
      </c>
      <c r="AV97">
        <v>0</v>
      </c>
      <c r="AW97">
        <v>2</v>
      </c>
      <c r="AX97">
        <v>434514375</v>
      </c>
      <c r="AY97">
        <v>1</v>
      </c>
      <c r="AZ97">
        <v>0</v>
      </c>
      <c r="BA97">
        <v>101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ROUND(Y97*Source!I52,9)</f>
        <v>6.6000000000000003E-2</v>
      </c>
      <c r="CY97">
        <f t="shared" si="42"/>
        <v>29.89</v>
      </c>
      <c r="CZ97">
        <f t="shared" si="43"/>
        <v>29.89</v>
      </c>
      <c r="DA97">
        <f t="shared" si="44"/>
        <v>1</v>
      </c>
      <c r="DB97">
        <f t="shared" ref="DB97:DB128" si="47">ROUND(ROUND(AT97*CZ97,2),6)</f>
        <v>1.97</v>
      </c>
      <c r="DC97">
        <f t="shared" ref="DC97:DC128" si="48">ROUND(ROUND(AT97*AG97,2),6)</f>
        <v>0</v>
      </c>
      <c r="DD97" t="s">
        <v>3</v>
      </c>
      <c r="DE97" t="s">
        <v>3</v>
      </c>
      <c r="DF97">
        <f t="shared" si="41"/>
        <v>1.97</v>
      </c>
      <c r="DG97">
        <f t="shared" si="39"/>
        <v>0</v>
      </c>
      <c r="DH97">
        <f t="shared" si="40"/>
        <v>0</v>
      </c>
      <c r="DI97">
        <f t="shared" ref="DI97:DI128" si="49">ROUND(ROUND(AH97,2)*CX97,2)</f>
        <v>0</v>
      </c>
      <c r="DJ97">
        <f t="shared" si="45"/>
        <v>1.97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ROW(Source!A52)</f>
        <v>52</v>
      </c>
      <c r="B98">
        <v>434513888</v>
      </c>
      <c r="C98">
        <v>434514316</v>
      </c>
      <c r="D98">
        <v>405885592</v>
      </c>
      <c r="E98">
        <v>1</v>
      </c>
      <c r="F98">
        <v>1</v>
      </c>
      <c r="G98">
        <v>1080</v>
      </c>
      <c r="H98">
        <v>3</v>
      </c>
      <c r="I98" t="s">
        <v>217</v>
      </c>
      <c r="J98" t="s">
        <v>218</v>
      </c>
      <c r="K98" t="s">
        <v>219</v>
      </c>
      <c r="L98">
        <v>1348</v>
      </c>
      <c r="N98">
        <v>1009</v>
      </c>
      <c r="O98" t="s">
        <v>36</v>
      </c>
      <c r="P98" t="s">
        <v>36</v>
      </c>
      <c r="Q98">
        <v>1000</v>
      </c>
      <c r="W98">
        <v>0</v>
      </c>
      <c r="X98">
        <v>-1792704725</v>
      </c>
      <c r="Y98">
        <f t="shared" si="46"/>
        <v>6.9999999999999994E-5</v>
      </c>
      <c r="AA98">
        <v>8590.86</v>
      </c>
      <c r="AB98">
        <v>0</v>
      </c>
      <c r="AC98">
        <v>0</v>
      </c>
      <c r="AD98">
        <v>0</v>
      </c>
      <c r="AE98">
        <v>8590.86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6.9999999999999994E-5</v>
      </c>
      <c r="AU98" t="s">
        <v>3</v>
      </c>
      <c r="AV98">
        <v>0</v>
      </c>
      <c r="AW98">
        <v>2</v>
      </c>
      <c r="AX98">
        <v>434514376</v>
      </c>
      <c r="AY98">
        <v>1</v>
      </c>
      <c r="AZ98">
        <v>0</v>
      </c>
      <c r="BA98">
        <v>102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ROUND(Y98*Source!I52,9)</f>
        <v>6.9999999999999994E-5</v>
      </c>
      <c r="CY98">
        <f t="shared" si="42"/>
        <v>8590.86</v>
      </c>
      <c r="CZ98">
        <f t="shared" si="43"/>
        <v>8590.86</v>
      </c>
      <c r="DA98">
        <f t="shared" si="44"/>
        <v>1</v>
      </c>
      <c r="DB98">
        <f t="shared" si="47"/>
        <v>0.6</v>
      </c>
      <c r="DC98">
        <f t="shared" si="48"/>
        <v>0</v>
      </c>
      <c r="DD98" t="s">
        <v>3</v>
      </c>
      <c r="DE98" t="s">
        <v>3</v>
      </c>
      <c r="DF98">
        <f t="shared" si="41"/>
        <v>0.6</v>
      </c>
      <c r="DG98">
        <f t="shared" si="39"/>
        <v>0</v>
      </c>
      <c r="DH98">
        <f t="shared" si="40"/>
        <v>0</v>
      </c>
      <c r="DI98">
        <f t="shared" si="49"/>
        <v>0</v>
      </c>
      <c r="DJ98">
        <f t="shared" si="45"/>
        <v>0.6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ROW(Source!A52)</f>
        <v>52</v>
      </c>
      <c r="B99">
        <v>434513888</v>
      </c>
      <c r="C99">
        <v>434514316</v>
      </c>
      <c r="D99">
        <v>405885636</v>
      </c>
      <c r="E99">
        <v>1</v>
      </c>
      <c r="F99">
        <v>1</v>
      </c>
      <c r="G99">
        <v>1080</v>
      </c>
      <c r="H99">
        <v>3</v>
      </c>
      <c r="I99" t="s">
        <v>258</v>
      </c>
      <c r="J99" t="s">
        <v>259</v>
      </c>
      <c r="K99" t="s">
        <v>260</v>
      </c>
      <c r="L99">
        <v>1346</v>
      </c>
      <c r="N99">
        <v>1009</v>
      </c>
      <c r="O99" t="s">
        <v>55</v>
      </c>
      <c r="P99" t="s">
        <v>55</v>
      </c>
      <c r="Q99">
        <v>1</v>
      </c>
      <c r="W99">
        <v>0</v>
      </c>
      <c r="X99">
        <v>-878159893</v>
      </c>
      <c r="Y99">
        <f t="shared" si="46"/>
        <v>6.6000000000000003E-2</v>
      </c>
      <c r="AA99">
        <v>159.06</v>
      </c>
      <c r="AB99">
        <v>0</v>
      </c>
      <c r="AC99">
        <v>0</v>
      </c>
      <c r="AD99">
        <v>0</v>
      </c>
      <c r="AE99">
        <v>159.06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6.6000000000000003E-2</v>
      </c>
      <c r="AU99" t="s">
        <v>3</v>
      </c>
      <c r="AV99">
        <v>0</v>
      </c>
      <c r="AW99">
        <v>2</v>
      </c>
      <c r="AX99">
        <v>434514377</v>
      </c>
      <c r="AY99">
        <v>1</v>
      </c>
      <c r="AZ99">
        <v>0</v>
      </c>
      <c r="BA99">
        <v>103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ROUND(Y99*Source!I52,9)</f>
        <v>6.6000000000000003E-2</v>
      </c>
      <c r="CY99">
        <f t="shared" si="42"/>
        <v>159.06</v>
      </c>
      <c r="CZ99">
        <f t="shared" si="43"/>
        <v>159.06</v>
      </c>
      <c r="DA99">
        <f t="shared" si="44"/>
        <v>1</v>
      </c>
      <c r="DB99">
        <f t="shared" si="47"/>
        <v>10.5</v>
      </c>
      <c r="DC99">
        <f t="shared" si="48"/>
        <v>0</v>
      </c>
      <c r="DD99" t="s">
        <v>3</v>
      </c>
      <c r="DE99" t="s">
        <v>3</v>
      </c>
      <c r="DF99">
        <f t="shared" si="41"/>
        <v>10.5</v>
      </c>
      <c r="DG99">
        <f t="shared" si="39"/>
        <v>0</v>
      </c>
      <c r="DH99">
        <f t="shared" si="40"/>
        <v>0</v>
      </c>
      <c r="DI99">
        <f t="shared" si="49"/>
        <v>0</v>
      </c>
      <c r="DJ99">
        <f t="shared" si="45"/>
        <v>10.5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ROW(Source!A52)</f>
        <v>52</v>
      </c>
      <c r="B100">
        <v>434513888</v>
      </c>
      <c r="C100">
        <v>434514316</v>
      </c>
      <c r="D100">
        <v>405884550</v>
      </c>
      <c r="E100">
        <v>1</v>
      </c>
      <c r="F100">
        <v>1</v>
      </c>
      <c r="G100">
        <v>1080</v>
      </c>
      <c r="H100">
        <v>3</v>
      </c>
      <c r="I100" t="s">
        <v>261</v>
      </c>
      <c r="J100" t="s">
        <v>262</v>
      </c>
      <c r="K100" t="s">
        <v>263</v>
      </c>
      <c r="L100">
        <v>235684255</v>
      </c>
      <c r="N100">
        <v>1010</v>
      </c>
      <c r="O100" t="s">
        <v>264</v>
      </c>
      <c r="P100" t="s">
        <v>264</v>
      </c>
      <c r="Q100">
        <v>1</v>
      </c>
      <c r="W100">
        <v>0</v>
      </c>
      <c r="X100">
        <v>2030166536</v>
      </c>
      <c r="Y100">
        <f t="shared" si="46"/>
        <v>1.3</v>
      </c>
      <c r="AA100">
        <v>3.86</v>
      </c>
      <c r="AB100">
        <v>0</v>
      </c>
      <c r="AC100">
        <v>0</v>
      </c>
      <c r="AD100">
        <v>0</v>
      </c>
      <c r="AE100">
        <v>3.86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1.3</v>
      </c>
      <c r="AU100" t="s">
        <v>3</v>
      </c>
      <c r="AV100">
        <v>0</v>
      </c>
      <c r="AW100">
        <v>2</v>
      </c>
      <c r="AX100">
        <v>434514378</v>
      </c>
      <c r="AY100">
        <v>1</v>
      </c>
      <c r="AZ100">
        <v>0</v>
      </c>
      <c r="BA100">
        <v>104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ROUND(Y100*Source!I52,9)</f>
        <v>1.3</v>
      </c>
      <c r="CY100">
        <f t="shared" si="42"/>
        <v>3.86</v>
      </c>
      <c r="CZ100">
        <f t="shared" si="43"/>
        <v>3.86</v>
      </c>
      <c r="DA100">
        <f t="shared" si="44"/>
        <v>1</v>
      </c>
      <c r="DB100">
        <f t="shared" si="47"/>
        <v>5.0199999999999996</v>
      </c>
      <c r="DC100">
        <f t="shared" si="48"/>
        <v>0</v>
      </c>
      <c r="DD100" t="s">
        <v>3</v>
      </c>
      <c r="DE100" t="s">
        <v>3</v>
      </c>
      <c r="DF100">
        <f t="shared" si="41"/>
        <v>5.0199999999999996</v>
      </c>
      <c r="DG100">
        <f t="shared" si="39"/>
        <v>0</v>
      </c>
      <c r="DH100">
        <f t="shared" si="40"/>
        <v>0</v>
      </c>
      <c r="DI100">
        <f t="shared" si="49"/>
        <v>0</v>
      </c>
      <c r="DJ100">
        <f t="shared" si="45"/>
        <v>5.0199999999999996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ROW(Source!A52)</f>
        <v>52</v>
      </c>
      <c r="B101">
        <v>434513888</v>
      </c>
      <c r="C101">
        <v>434514316</v>
      </c>
      <c r="D101">
        <v>405884551</v>
      </c>
      <c r="E101">
        <v>1</v>
      </c>
      <c r="F101">
        <v>1</v>
      </c>
      <c r="G101">
        <v>1080</v>
      </c>
      <c r="H101">
        <v>3</v>
      </c>
      <c r="I101" t="s">
        <v>265</v>
      </c>
      <c r="J101" t="s">
        <v>266</v>
      </c>
      <c r="K101" t="s">
        <v>267</v>
      </c>
      <c r="L101">
        <v>235684255</v>
      </c>
      <c r="N101">
        <v>1010</v>
      </c>
      <c r="O101" t="s">
        <v>264</v>
      </c>
      <c r="P101" t="s">
        <v>264</v>
      </c>
      <c r="Q101">
        <v>1</v>
      </c>
      <c r="W101">
        <v>0</v>
      </c>
      <c r="X101">
        <v>1078577512</v>
      </c>
      <c r="Y101">
        <f t="shared" si="46"/>
        <v>1.4</v>
      </c>
      <c r="AA101">
        <v>0.89</v>
      </c>
      <c r="AB101">
        <v>0</v>
      </c>
      <c r="AC101">
        <v>0</v>
      </c>
      <c r="AD101">
        <v>0</v>
      </c>
      <c r="AE101">
        <v>0.89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1.4</v>
      </c>
      <c r="AU101" t="s">
        <v>3</v>
      </c>
      <c r="AV101">
        <v>0</v>
      </c>
      <c r="AW101">
        <v>2</v>
      </c>
      <c r="AX101">
        <v>434514379</v>
      </c>
      <c r="AY101">
        <v>1</v>
      </c>
      <c r="AZ101">
        <v>0</v>
      </c>
      <c r="BA101">
        <v>105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ROUND(Y101*Source!I52,9)</f>
        <v>1.4</v>
      </c>
      <c r="CY101">
        <f t="shared" si="42"/>
        <v>0.89</v>
      </c>
      <c r="CZ101">
        <f t="shared" si="43"/>
        <v>0.89</v>
      </c>
      <c r="DA101">
        <f t="shared" si="44"/>
        <v>1</v>
      </c>
      <c r="DB101">
        <f t="shared" si="47"/>
        <v>1.25</v>
      </c>
      <c r="DC101">
        <f t="shared" si="48"/>
        <v>0</v>
      </c>
      <c r="DD101" t="s">
        <v>3</v>
      </c>
      <c r="DE101" t="s">
        <v>3</v>
      </c>
      <c r="DF101">
        <f t="shared" si="41"/>
        <v>1.25</v>
      </c>
      <c r="DG101">
        <f t="shared" si="39"/>
        <v>0</v>
      </c>
      <c r="DH101">
        <f t="shared" si="40"/>
        <v>0</v>
      </c>
      <c r="DI101">
        <f t="shared" si="49"/>
        <v>0</v>
      </c>
      <c r="DJ101">
        <f t="shared" si="45"/>
        <v>1.25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ROW(Source!A52)</f>
        <v>52</v>
      </c>
      <c r="B102">
        <v>434513888</v>
      </c>
      <c r="C102">
        <v>434514316</v>
      </c>
      <c r="D102">
        <v>405886442</v>
      </c>
      <c r="E102">
        <v>1</v>
      </c>
      <c r="F102">
        <v>1</v>
      </c>
      <c r="G102">
        <v>1080</v>
      </c>
      <c r="H102">
        <v>3</v>
      </c>
      <c r="I102" t="s">
        <v>268</v>
      </c>
      <c r="J102" t="s">
        <v>269</v>
      </c>
      <c r="K102" t="s">
        <v>270</v>
      </c>
      <c r="L102">
        <v>1346</v>
      </c>
      <c r="N102">
        <v>1009</v>
      </c>
      <c r="O102" t="s">
        <v>55</v>
      </c>
      <c r="P102" t="s">
        <v>55</v>
      </c>
      <c r="Q102">
        <v>1</v>
      </c>
      <c r="W102">
        <v>0</v>
      </c>
      <c r="X102">
        <v>-1707271536</v>
      </c>
      <c r="Y102">
        <f t="shared" si="46"/>
        <v>2.5999999999999999E-2</v>
      </c>
      <c r="AA102">
        <v>15.11</v>
      </c>
      <c r="AB102">
        <v>0</v>
      </c>
      <c r="AC102">
        <v>0</v>
      </c>
      <c r="AD102">
        <v>0</v>
      </c>
      <c r="AE102">
        <v>15.11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2.5999999999999999E-2</v>
      </c>
      <c r="AU102" t="s">
        <v>3</v>
      </c>
      <c r="AV102">
        <v>0</v>
      </c>
      <c r="AW102">
        <v>2</v>
      </c>
      <c r="AX102">
        <v>434514380</v>
      </c>
      <c r="AY102">
        <v>1</v>
      </c>
      <c r="AZ102">
        <v>0</v>
      </c>
      <c r="BA102">
        <v>106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ROUND(Y102*Source!I52,9)</f>
        <v>2.5999999999999999E-2</v>
      </c>
      <c r="CY102">
        <f t="shared" si="42"/>
        <v>15.11</v>
      </c>
      <c r="CZ102">
        <f t="shared" si="43"/>
        <v>15.11</v>
      </c>
      <c r="DA102">
        <f t="shared" si="44"/>
        <v>1</v>
      </c>
      <c r="DB102">
        <f t="shared" si="47"/>
        <v>0.39</v>
      </c>
      <c r="DC102">
        <f t="shared" si="48"/>
        <v>0</v>
      </c>
      <c r="DD102" t="s">
        <v>3</v>
      </c>
      <c r="DE102" t="s">
        <v>3</v>
      </c>
      <c r="DF102">
        <f t="shared" si="41"/>
        <v>0.39</v>
      </c>
      <c r="DG102">
        <f t="shared" si="39"/>
        <v>0</v>
      </c>
      <c r="DH102">
        <f t="shared" si="40"/>
        <v>0</v>
      </c>
      <c r="DI102">
        <f t="shared" si="49"/>
        <v>0</v>
      </c>
      <c r="DJ102">
        <f t="shared" si="45"/>
        <v>0.39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ROW(Source!A52)</f>
        <v>52</v>
      </c>
      <c r="B103">
        <v>434513888</v>
      </c>
      <c r="C103">
        <v>434514316</v>
      </c>
      <c r="D103">
        <v>405886883</v>
      </c>
      <c r="E103">
        <v>1</v>
      </c>
      <c r="F103">
        <v>1</v>
      </c>
      <c r="G103">
        <v>1080</v>
      </c>
      <c r="H103">
        <v>3</v>
      </c>
      <c r="I103" t="s">
        <v>271</v>
      </c>
      <c r="J103" t="s">
        <v>272</v>
      </c>
      <c r="K103" t="s">
        <v>273</v>
      </c>
      <c r="L103">
        <v>1346</v>
      </c>
      <c r="N103">
        <v>1009</v>
      </c>
      <c r="O103" t="s">
        <v>55</v>
      </c>
      <c r="P103" t="s">
        <v>55</v>
      </c>
      <c r="Q103">
        <v>1</v>
      </c>
      <c r="W103">
        <v>0</v>
      </c>
      <c r="X103">
        <v>259339694</v>
      </c>
      <c r="Y103">
        <f t="shared" si="46"/>
        <v>1.7999999999999999E-2</v>
      </c>
      <c r="AA103">
        <v>23.12</v>
      </c>
      <c r="AB103">
        <v>0</v>
      </c>
      <c r="AC103">
        <v>0</v>
      </c>
      <c r="AD103">
        <v>0</v>
      </c>
      <c r="AE103">
        <v>23.12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1.7999999999999999E-2</v>
      </c>
      <c r="AU103" t="s">
        <v>3</v>
      </c>
      <c r="AV103">
        <v>0</v>
      </c>
      <c r="AW103">
        <v>2</v>
      </c>
      <c r="AX103">
        <v>434514381</v>
      </c>
      <c r="AY103">
        <v>1</v>
      </c>
      <c r="AZ103">
        <v>0</v>
      </c>
      <c r="BA103">
        <v>107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ROUND(Y103*Source!I52,9)</f>
        <v>1.7999999999999999E-2</v>
      </c>
      <c r="CY103">
        <f t="shared" si="42"/>
        <v>23.12</v>
      </c>
      <c r="CZ103">
        <f t="shared" si="43"/>
        <v>23.12</v>
      </c>
      <c r="DA103">
        <f t="shared" si="44"/>
        <v>1</v>
      </c>
      <c r="DB103">
        <f t="shared" si="47"/>
        <v>0.42</v>
      </c>
      <c r="DC103">
        <f t="shared" si="48"/>
        <v>0</v>
      </c>
      <c r="DD103" t="s">
        <v>3</v>
      </c>
      <c r="DE103" t="s">
        <v>3</v>
      </c>
      <c r="DF103">
        <f t="shared" si="41"/>
        <v>0.42</v>
      </c>
      <c r="DG103">
        <f t="shared" si="39"/>
        <v>0</v>
      </c>
      <c r="DH103">
        <f t="shared" si="40"/>
        <v>0</v>
      </c>
      <c r="DI103">
        <f t="shared" si="49"/>
        <v>0</v>
      </c>
      <c r="DJ103">
        <f t="shared" si="45"/>
        <v>0.42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ROW(Source!A52)</f>
        <v>52</v>
      </c>
      <c r="B104">
        <v>434513888</v>
      </c>
      <c r="C104">
        <v>434514316</v>
      </c>
      <c r="D104">
        <v>405891492</v>
      </c>
      <c r="E104">
        <v>1</v>
      </c>
      <c r="F104">
        <v>1</v>
      </c>
      <c r="G104">
        <v>1080</v>
      </c>
      <c r="H104">
        <v>3</v>
      </c>
      <c r="I104" t="s">
        <v>274</v>
      </c>
      <c r="J104" t="s">
        <v>275</v>
      </c>
      <c r="K104" t="s">
        <v>276</v>
      </c>
      <c r="L104">
        <v>1349</v>
      </c>
      <c r="N104">
        <v>1009</v>
      </c>
      <c r="O104" t="s">
        <v>277</v>
      </c>
      <c r="P104" t="s">
        <v>277</v>
      </c>
      <c r="Q104">
        <v>1E-3</v>
      </c>
      <c r="W104">
        <v>0</v>
      </c>
      <c r="X104">
        <v>-2034308505</v>
      </c>
      <c r="Y104">
        <f t="shared" si="46"/>
        <v>4</v>
      </c>
      <c r="AA104">
        <v>7.0000000000000007E-2</v>
      </c>
      <c r="AB104">
        <v>0</v>
      </c>
      <c r="AC104">
        <v>0</v>
      </c>
      <c r="AD104">
        <v>0</v>
      </c>
      <c r="AE104">
        <v>7.0000000000000007E-2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4</v>
      </c>
      <c r="AU104" t="s">
        <v>3</v>
      </c>
      <c r="AV104">
        <v>0</v>
      </c>
      <c r="AW104">
        <v>2</v>
      </c>
      <c r="AX104">
        <v>434514382</v>
      </c>
      <c r="AY104">
        <v>1</v>
      </c>
      <c r="AZ104">
        <v>0</v>
      </c>
      <c r="BA104">
        <v>108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ROUND(Y104*Source!I52,9)</f>
        <v>4</v>
      </c>
      <c r="CY104">
        <f t="shared" si="42"/>
        <v>7.0000000000000007E-2</v>
      </c>
      <c r="CZ104">
        <f t="shared" si="43"/>
        <v>7.0000000000000007E-2</v>
      </c>
      <c r="DA104">
        <f t="shared" si="44"/>
        <v>1</v>
      </c>
      <c r="DB104">
        <f t="shared" si="47"/>
        <v>0.28000000000000003</v>
      </c>
      <c r="DC104">
        <f t="shared" si="48"/>
        <v>0</v>
      </c>
      <c r="DD104" t="s">
        <v>3</v>
      </c>
      <c r="DE104" t="s">
        <v>3</v>
      </c>
      <c r="DF104">
        <f t="shared" si="41"/>
        <v>0.28000000000000003</v>
      </c>
      <c r="DG104">
        <f t="shared" si="39"/>
        <v>0</v>
      </c>
      <c r="DH104">
        <f t="shared" si="40"/>
        <v>0</v>
      </c>
      <c r="DI104">
        <f t="shared" si="49"/>
        <v>0</v>
      </c>
      <c r="DJ104">
        <f t="shared" si="45"/>
        <v>0.28000000000000003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ROW(Source!A52)</f>
        <v>52</v>
      </c>
      <c r="B105">
        <v>434513888</v>
      </c>
      <c r="C105">
        <v>434514316</v>
      </c>
      <c r="D105">
        <v>405908281</v>
      </c>
      <c r="E105">
        <v>1</v>
      </c>
      <c r="F105">
        <v>1</v>
      </c>
      <c r="G105">
        <v>1080</v>
      </c>
      <c r="H105">
        <v>3</v>
      </c>
      <c r="I105" t="s">
        <v>278</v>
      </c>
      <c r="J105" t="s">
        <v>279</v>
      </c>
      <c r="K105" t="s">
        <v>280</v>
      </c>
      <c r="L105">
        <v>1356</v>
      </c>
      <c r="N105">
        <v>1010</v>
      </c>
      <c r="O105" t="s">
        <v>281</v>
      </c>
      <c r="P105" t="s">
        <v>281</v>
      </c>
      <c r="Q105">
        <v>1000</v>
      </c>
      <c r="W105">
        <v>0</v>
      </c>
      <c r="X105">
        <v>537260159</v>
      </c>
      <c r="Y105">
        <f t="shared" si="46"/>
        <v>2E-3</v>
      </c>
      <c r="AA105">
        <v>56.16</v>
      </c>
      <c r="AB105">
        <v>0</v>
      </c>
      <c r="AC105">
        <v>0</v>
      </c>
      <c r="AD105">
        <v>0</v>
      </c>
      <c r="AE105">
        <v>56.16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2E-3</v>
      </c>
      <c r="AU105" t="s">
        <v>3</v>
      </c>
      <c r="AV105">
        <v>0</v>
      </c>
      <c r="AW105">
        <v>2</v>
      </c>
      <c r="AX105">
        <v>434514383</v>
      </c>
      <c r="AY105">
        <v>1</v>
      </c>
      <c r="AZ105">
        <v>0</v>
      </c>
      <c r="BA105">
        <v>109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ROUND(Y105*Source!I52,9)</f>
        <v>2E-3</v>
      </c>
      <c r="CY105">
        <f t="shared" si="42"/>
        <v>56.16</v>
      </c>
      <c r="CZ105">
        <f t="shared" si="43"/>
        <v>56.16</v>
      </c>
      <c r="DA105">
        <f t="shared" si="44"/>
        <v>1</v>
      </c>
      <c r="DB105">
        <f t="shared" si="47"/>
        <v>0.11</v>
      </c>
      <c r="DC105">
        <f t="shared" si="48"/>
        <v>0</v>
      </c>
      <c r="DD105" t="s">
        <v>3</v>
      </c>
      <c r="DE105" t="s">
        <v>3</v>
      </c>
      <c r="DF105">
        <f t="shared" si="41"/>
        <v>0.11</v>
      </c>
      <c r="DG105">
        <f t="shared" si="39"/>
        <v>0</v>
      </c>
      <c r="DH105">
        <f t="shared" si="40"/>
        <v>0</v>
      </c>
      <c r="DI105">
        <f t="shared" si="49"/>
        <v>0</v>
      </c>
      <c r="DJ105">
        <f t="shared" si="45"/>
        <v>0.11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ROW(Source!A52)</f>
        <v>52</v>
      </c>
      <c r="B106">
        <v>434513888</v>
      </c>
      <c r="C106">
        <v>434514316</v>
      </c>
      <c r="D106">
        <v>405908694</v>
      </c>
      <c r="E106">
        <v>1</v>
      </c>
      <c r="F106">
        <v>1</v>
      </c>
      <c r="G106">
        <v>1080</v>
      </c>
      <c r="H106">
        <v>3</v>
      </c>
      <c r="I106" t="s">
        <v>282</v>
      </c>
      <c r="J106" t="s">
        <v>283</v>
      </c>
      <c r="K106" t="s">
        <v>284</v>
      </c>
      <c r="L106">
        <v>235684255</v>
      </c>
      <c r="N106">
        <v>1010</v>
      </c>
      <c r="O106" t="s">
        <v>264</v>
      </c>
      <c r="P106" t="s">
        <v>264</v>
      </c>
      <c r="Q106">
        <v>1</v>
      </c>
      <c r="W106">
        <v>0</v>
      </c>
      <c r="X106">
        <v>-1813525555</v>
      </c>
      <c r="Y106">
        <f t="shared" si="46"/>
        <v>1</v>
      </c>
      <c r="AA106">
        <v>14.99</v>
      </c>
      <c r="AB106">
        <v>0</v>
      </c>
      <c r="AC106">
        <v>0</v>
      </c>
      <c r="AD106">
        <v>0</v>
      </c>
      <c r="AE106">
        <v>14.99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</v>
      </c>
      <c r="AU106" t="s">
        <v>3</v>
      </c>
      <c r="AV106">
        <v>0</v>
      </c>
      <c r="AW106">
        <v>2</v>
      </c>
      <c r="AX106">
        <v>434514384</v>
      </c>
      <c r="AY106">
        <v>1</v>
      </c>
      <c r="AZ106">
        <v>0</v>
      </c>
      <c r="BA106">
        <v>110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ROUND(Y106*Source!I52,9)</f>
        <v>1</v>
      </c>
      <c r="CY106">
        <f t="shared" si="42"/>
        <v>14.99</v>
      </c>
      <c r="CZ106">
        <f t="shared" si="43"/>
        <v>14.99</v>
      </c>
      <c r="DA106">
        <f t="shared" si="44"/>
        <v>1</v>
      </c>
      <c r="DB106">
        <f t="shared" si="47"/>
        <v>14.99</v>
      </c>
      <c r="DC106">
        <f t="shared" si="48"/>
        <v>0</v>
      </c>
      <c r="DD106" t="s">
        <v>3</v>
      </c>
      <c r="DE106" t="s">
        <v>3</v>
      </c>
      <c r="DF106">
        <f t="shared" si="41"/>
        <v>14.99</v>
      </c>
      <c r="DG106">
        <f t="shared" si="39"/>
        <v>0</v>
      </c>
      <c r="DH106">
        <f t="shared" si="40"/>
        <v>0</v>
      </c>
      <c r="DI106">
        <f t="shared" si="49"/>
        <v>0</v>
      </c>
      <c r="DJ106">
        <f t="shared" si="45"/>
        <v>14.99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ROW(Source!A53)</f>
        <v>53</v>
      </c>
      <c r="B107">
        <v>434513890</v>
      </c>
      <c r="C107">
        <v>434514316</v>
      </c>
      <c r="D107">
        <v>405844724</v>
      </c>
      <c r="E107">
        <v>1080</v>
      </c>
      <c r="F107">
        <v>1</v>
      </c>
      <c r="G107">
        <v>1080</v>
      </c>
      <c r="H107">
        <v>1</v>
      </c>
      <c r="I107" t="s">
        <v>200</v>
      </c>
      <c r="J107" t="s">
        <v>3</v>
      </c>
      <c r="K107" t="s">
        <v>201</v>
      </c>
      <c r="L107">
        <v>1191</v>
      </c>
      <c r="N107">
        <v>1013</v>
      </c>
      <c r="O107" t="s">
        <v>202</v>
      </c>
      <c r="P107" t="s">
        <v>202</v>
      </c>
      <c r="Q107">
        <v>1</v>
      </c>
      <c r="W107">
        <v>0</v>
      </c>
      <c r="X107">
        <v>476480486</v>
      </c>
      <c r="Y107">
        <f t="shared" si="46"/>
        <v>3.11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5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3.11</v>
      </c>
      <c r="AU107" t="s">
        <v>3</v>
      </c>
      <c r="AV107">
        <v>1</v>
      </c>
      <c r="AW107">
        <v>2</v>
      </c>
      <c r="AX107">
        <v>434514369</v>
      </c>
      <c r="AY107">
        <v>1</v>
      </c>
      <c r="AZ107">
        <v>0</v>
      </c>
      <c r="BA107">
        <v>115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ROUND(AT107*Source!I53*AH107*AL107,2)</f>
        <v>0</v>
      </c>
      <c r="CV107">
        <f>ROUND(Y107*Source!I53,9)</f>
        <v>3.11</v>
      </c>
      <c r="CW107">
        <v>0</v>
      </c>
      <c r="CX107">
        <f>ROUND(Y107*Source!I53,9)</f>
        <v>3.11</v>
      </c>
      <c r="CY107">
        <f>AD107</f>
        <v>0</v>
      </c>
      <c r="CZ107">
        <f>AH107</f>
        <v>0</v>
      </c>
      <c r="DA107">
        <f>AL107</f>
        <v>1</v>
      </c>
      <c r="DB107">
        <f t="shared" si="47"/>
        <v>0</v>
      </c>
      <c r="DC107">
        <f t="shared" si="48"/>
        <v>0</v>
      </c>
      <c r="DD107" t="s">
        <v>3</v>
      </c>
      <c r="DE107" t="s">
        <v>3</v>
      </c>
      <c r="DF107">
        <f t="shared" si="41"/>
        <v>0</v>
      </c>
      <c r="DG107">
        <f t="shared" si="39"/>
        <v>0</v>
      </c>
      <c r="DH107">
        <f t="shared" si="40"/>
        <v>0</v>
      </c>
      <c r="DI107">
        <f t="shared" si="49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ROW(Source!A53)</f>
        <v>53</v>
      </c>
      <c r="B108">
        <v>434513890</v>
      </c>
      <c r="C108">
        <v>434514316</v>
      </c>
      <c r="D108">
        <v>405915920</v>
      </c>
      <c r="E108">
        <v>1</v>
      </c>
      <c r="F108">
        <v>1</v>
      </c>
      <c r="G108">
        <v>1080</v>
      </c>
      <c r="H108">
        <v>2</v>
      </c>
      <c r="I108" t="s">
        <v>208</v>
      </c>
      <c r="J108" t="s">
        <v>209</v>
      </c>
      <c r="K108" t="s">
        <v>210</v>
      </c>
      <c r="L108">
        <v>1368</v>
      </c>
      <c r="N108">
        <v>1011</v>
      </c>
      <c r="O108" t="s">
        <v>206</v>
      </c>
      <c r="P108" t="s">
        <v>206</v>
      </c>
      <c r="Q108">
        <v>1</v>
      </c>
      <c r="W108">
        <v>0</v>
      </c>
      <c r="X108">
        <v>-2065404138</v>
      </c>
      <c r="Y108">
        <f t="shared" si="46"/>
        <v>0.11</v>
      </c>
      <c r="AA108">
        <v>0</v>
      </c>
      <c r="AB108">
        <v>100.2</v>
      </c>
      <c r="AC108">
        <v>0</v>
      </c>
      <c r="AD108">
        <v>0</v>
      </c>
      <c r="AE108">
        <v>0</v>
      </c>
      <c r="AF108">
        <v>7.11</v>
      </c>
      <c r="AG108">
        <v>0</v>
      </c>
      <c r="AH108">
        <v>0</v>
      </c>
      <c r="AI108">
        <v>1</v>
      </c>
      <c r="AJ108">
        <v>13.46</v>
      </c>
      <c r="AK108">
        <v>56.35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0.11</v>
      </c>
      <c r="AU108" t="s">
        <v>3</v>
      </c>
      <c r="AV108">
        <v>0</v>
      </c>
      <c r="AW108">
        <v>2</v>
      </c>
      <c r="AX108">
        <v>434514370</v>
      </c>
      <c r="AY108">
        <v>1</v>
      </c>
      <c r="AZ108">
        <v>0</v>
      </c>
      <c r="BA108">
        <v>116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ROUND(Y108*Source!I53*DO108,9)</f>
        <v>0</v>
      </c>
      <c r="CX108">
        <f>ROUND(Y108*Source!I53,9)</f>
        <v>0.11</v>
      </c>
      <c r="CY108">
        <f>AB108</f>
        <v>100.2</v>
      </c>
      <c r="CZ108">
        <f>AF108</f>
        <v>7.11</v>
      </c>
      <c r="DA108">
        <f>AJ108</f>
        <v>13.46</v>
      </c>
      <c r="DB108">
        <f t="shared" si="47"/>
        <v>0.78</v>
      </c>
      <c r="DC108">
        <f t="shared" si="48"/>
        <v>0</v>
      </c>
      <c r="DD108" t="s">
        <v>3</v>
      </c>
      <c r="DE108" t="s">
        <v>3</v>
      </c>
      <c r="DF108">
        <f t="shared" si="41"/>
        <v>0</v>
      </c>
      <c r="DG108">
        <f>ROUND(ROUND(AF108*AJ108,2)*CX108,2)</f>
        <v>10.53</v>
      </c>
      <c r="DH108">
        <f>ROUND(ROUND(AG108*AK108,2)*CX108,2)</f>
        <v>0</v>
      </c>
      <c r="DI108">
        <f t="shared" si="49"/>
        <v>0</v>
      </c>
      <c r="DJ108">
        <f>DG108</f>
        <v>10.53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ROW(Source!A53)</f>
        <v>53</v>
      </c>
      <c r="B109">
        <v>434513890</v>
      </c>
      <c r="C109">
        <v>434514316</v>
      </c>
      <c r="D109">
        <v>405916219</v>
      </c>
      <c r="E109">
        <v>1</v>
      </c>
      <c r="F109">
        <v>1</v>
      </c>
      <c r="G109">
        <v>1080</v>
      </c>
      <c r="H109">
        <v>2</v>
      </c>
      <c r="I109" t="s">
        <v>211</v>
      </c>
      <c r="J109" t="s">
        <v>212</v>
      </c>
      <c r="K109" t="s">
        <v>213</v>
      </c>
      <c r="L109">
        <v>1368</v>
      </c>
      <c r="N109">
        <v>1011</v>
      </c>
      <c r="O109" t="s">
        <v>206</v>
      </c>
      <c r="P109" t="s">
        <v>206</v>
      </c>
      <c r="Q109">
        <v>1</v>
      </c>
      <c r="W109">
        <v>0</v>
      </c>
      <c r="X109">
        <v>-1985943078</v>
      </c>
      <c r="Y109">
        <f t="shared" si="46"/>
        <v>0.01</v>
      </c>
      <c r="AA109">
        <v>0</v>
      </c>
      <c r="AB109">
        <v>1485.19</v>
      </c>
      <c r="AC109">
        <v>744.56</v>
      </c>
      <c r="AD109">
        <v>0</v>
      </c>
      <c r="AE109">
        <v>0</v>
      </c>
      <c r="AF109">
        <v>83.1</v>
      </c>
      <c r="AG109">
        <v>12.62</v>
      </c>
      <c r="AH109">
        <v>0</v>
      </c>
      <c r="AI109">
        <v>1</v>
      </c>
      <c r="AJ109">
        <v>17.07</v>
      </c>
      <c r="AK109">
        <v>56.35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0.01</v>
      </c>
      <c r="AU109" t="s">
        <v>3</v>
      </c>
      <c r="AV109">
        <v>0</v>
      </c>
      <c r="AW109">
        <v>2</v>
      </c>
      <c r="AX109">
        <v>434514371</v>
      </c>
      <c r="AY109">
        <v>1</v>
      </c>
      <c r="AZ109">
        <v>0</v>
      </c>
      <c r="BA109">
        <v>117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ROUND(Y109*Source!I53*DO109,9)</f>
        <v>0.12620000000000001</v>
      </c>
      <c r="CX109">
        <f>ROUND(Y109*Source!I53,9)</f>
        <v>0.01</v>
      </c>
      <c r="CY109">
        <f>AB109</f>
        <v>1485.19</v>
      </c>
      <c r="CZ109">
        <f>AF109</f>
        <v>83.1</v>
      </c>
      <c r="DA109">
        <f>AJ109</f>
        <v>17.07</v>
      </c>
      <c r="DB109">
        <f t="shared" si="47"/>
        <v>0.83</v>
      </c>
      <c r="DC109">
        <f t="shared" si="48"/>
        <v>0.13</v>
      </c>
      <c r="DD109" t="s">
        <v>3</v>
      </c>
      <c r="DE109" t="s">
        <v>3</v>
      </c>
      <c r="DF109">
        <f t="shared" si="41"/>
        <v>0</v>
      </c>
      <c r="DG109">
        <f>ROUND(ROUND(AF109*AJ109,2)*CX109,2)</f>
        <v>14.19</v>
      </c>
      <c r="DH109">
        <f>ROUND(ROUND(AG109*AK109,2)*CX109,2)</f>
        <v>7.11</v>
      </c>
      <c r="DI109">
        <f t="shared" si="49"/>
        <v>0</v>
      </c>
      <c r="DJ109">
        <f>DG109</f>
        <v>14.19</v>
      </c>
      <c r="DK109">
        <v>0</v>
      </c>
      <c r="DL109" t="s">
        <v>207</v>
      </c>
      <c r="DM109">
        <v>0</v>
      </c>
      <c r="DN109" t="s">
        <v>202</v>
      </c>
      <c r="DO109">
        <v>12.62</v>
      </c>
    </row>
    <row r="110" spans="1:119" x14ac:dyDescent="0.2">
      <c r="A110">
        <f>ROW(Source!A53)</f>
        <v>53</v>
      </c>
      <c r="B110">
        <v>434513890</v>
      </c>
      <c r="C110">
        <v>434514316</v>
      </c>
      <c r="D110">
        <v>405916311</v>
      </c>
      <c r="E110">
        <v>1</v>
      </c>
      <c r="F110">
        <v>1</v>
      </c>
      <c r="G110">
        <v>1080</v>
      </c>
      <c r="H110">
        <v>2</v>
      </c>
      <c r="I110" t="s">
        <v>249</v>
      </c>
      <c r="J110" t="s">
        <v>250</v>
      </c>
      <c r="K110" t="s">
        <v>251</v>
      </c>
      <c r="L110">
        <v>1368</v>
      </c>
      <c r="N110">
        <v>1011</v>
      </c>
      <c r="O110" t="s">
        <v>206</v>
      </c>
      <c r="P110" t="s">
        <v>206</v>
      </c>
      <c r="Q110">
        <v>1</v>
      </c>
      <c r="W110">
        <v>0</v>
      </c>
      <c r="X110">
        <v>600609679</v>
      </c>
      <c r="Y110">
        <f t="shared" si="46"/>
        <v>0.28000000000000003</v>
      </c>
      <c r="AA110">
        <v>0</v>
      </c>
      <c r="AB110">
        <v>14.63</v>
      </c>
      <c r="AC110">
        <v>0</v>
      </c>
      <c r="AD110">
        <v>0</v>
      </c>
      <c r="AE110">
        <v>0</v>
      </c>
      <c r="AF110">
        <v>1.4</v>
      </c>
      <c r="AG110">
        <v>0</v>
      </c>
      <c r="AH110">
        <v>0</v>
      </c>
      <c r="AI110">
        <v>1</v>
      </c>
      <c r="AJ110">
        <v>9.98</v>
      </c>
      <c r="AK110">
        <v>56.35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0.28000000000000003</v>
      </c>
      <c r="AU110" t="s">
        <v>3</v>
      </c>
      <c r="AV110">
        <v>0</v>
      </c>
      <c r="AW110">
        <v>2</v>
      </c>
      <c r="AX110">
        <v>434514372</v>
      </c>
      <c r="AY110">
        <v>1</v>
      </c>
      <c r="AZ110">
        <v>0</v>
      </c>
      <c r="BA110">
        <v>118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ROUND(Y110*Source!I53*DO110,9)</f>
        <v>0</v>
      </c>
      <c r="CX110">
        <f>ROUND(Y110*Source!I53,9)</f>
        <v>0.28000000000000003</v>
      </c>
      <c r="CY110">
        <f>AB110</f>
        <v>14.63</v>
      </c>
      <c r="CZ110">
        <f>AF110</f>
        <v>1.4</v>
      </c>
      <c r="DA110">
        <f>AJ110</f>
        <v>9.98</v>
      </c>
      <c r="DB110">
        <f t="shared" si="47"/>
        <v>0.39</v>
      </c>
      <c r="DC110">
        <f t="shared" si="48"/>
        <v>0</v>
      </c>
      <c r="DD110" t="s">
        <v>3</v>
      </c>
      <c r="DE110" t="s">
        <v>3</v>
      </c>
      <c r="DF110">
        <f t="shared" si="41"/>
        <v>0</v>
      </c>
      <c r="DG110">
        <f>ROUND(ROUND(AF110*AJ110,2)*CX110,2)</f>
        <v>3.91</v>
      </c>
      <c r="DH110">
        <f>ROUND(ROUND(AG110*AK110,2)*CX110,2)</f>
        <v>0</v>
      </c>
      <c r="DI110">
        <f t="shared" si="49"/>
        <v>0</v>
      </c>
      <c r="DJ110">
        <f>DG110</f>
        <v>3.91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ROW(Source!A53)</f>
        <v>53</v>
      </c>
      <c r="B111">
        <v>434513890</v>
      </c>
      <c r="C111">
        <v>434514316</v>
      </c>
      <c r="D111">
        <v>405916332</v>
      </c>
      <c r="E111">
        <v>1</v>
      </c>
      <c r="F111">
        <v>1</v>
      </c>
      <c r="G111">
        <v>1080</v>
      </c>
      <c r="H111">
        <v>2</v>
      </c>
      <c r="I111" t="s">
        <v>252</v>
      </c>
      <c r="J111" t="s">
        <v>253</v>
      </c>
      <c r="K111" t="s">
        <v>254</v>
      </c>
      <c r="L111">
        <v>1368</v>
      </c>
      <c r="N111">
        <v>1011</v>
      </c>
      <c r="O111" t="s">
        <v>206</v>
      </c>
      <c r="P111" t="s">
        <v>206</v>
      </c>
      <c r="Q111">
        <v>1</v>
      </c>
      <c r="W111">
        <v>0</v>
      </c>
      <c r="X111">
        <v>-507462707</v>
      </c>
      <c r="Y111">
        <f t="shared" si="46"/>
        <v>0.03</v>
      </c>
      <c r="AA111">
        <v>0</v>
      </c>
      <c r="AB111">
        <v>3.37</v>
      </c>
      <c r="AC111">
        <v>0</v>
      </c>
      <c r="AD111">
        <v>0</v>
      </c>
      <c r="AE111">
        <v>0</v>
      </c>
      <c r="AF111">
        <v>0.35</v>
      </c>
      <c r="AG111">
        <v>0</v>
      </c>
      <c r="AH111">
        <v>0</v>
      </c>
      <c r="AI111">
        <v>1</v>
      </c>
      <c r="AJ111">
        <v>9.1999999999999993</v>
      </c>
      <c r="AK111">
        <v>56.35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0.03</v>
      </c>
      <c r="AU111" t="s">
        <v>3</v>
      </c>
      <c r="AV111">
        <v>0</v>
      </c>
      <c r="AW111">
        <v>2</v>
      </c>
      <c r="AX111">
        <v>434514373</v>
      </c>
      <c r="AY111">
        <v>1</v>
      </c>
      <c r="AZ111">
        <v>0</v>
      </c>
      <c r="BA111">
        <v>119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ROUND(Y111*Source!I53*DO111,9)</f>
        <v>0</v>
      </c>
      <c r="CX111">
        <f>ROUND(Y111*Source!I53,9)</f>
        <v>0.03</v>
      </c>
      <c r="CY111">
        <f>AB111</f>
        <v>3.37</v>
      </c>
      <c r="CZ111">
        <f>AF111</f>
        <v>0.35</v>
      </c>
      <c r="DA111">
        <f>AJ111</f>
        <v>9.1999999999999993</v>
      </c>
      <c r="DB111">
        <f t="shared" si="47"/>
        <v>0.01</v>
      </c>
      <c r="DC111">
        <f t="shared" si="48"/>
        <v>0</v>
      </c>
      <c r="DD111" t="s">
        <v>3</v>
      </c>
      <c r="DE111" t="s">
        <v>3</v>
      </c>
      <c r="DF111">
        <f t="shared" si="41"/>
        <v>0</v>
      </c>
      <c r="DG111">
        <f>ROUND(ROUND(AF111*AJ111,2)*CX111,2)</f>
        <v>0.1</v>
      </c>
      <c r="DH111">
        <f>ROUND(ROUND(AG111*AK111,2)*CX111,2)</f>
        <v>0</v>
      </c>
      <c r="DI111">
        <f t="shared" si="49"/>
        <v>0</v>
      </c>
      <c r="DJ111">
        <f>DG111</f>
        <v>0.1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ROW(Source!A53)</f>
        <v>53</v>
      </c>
      <c r="B112">
        <v>434513890</v>
      </c>
      <c r="C112">
        <v>434514316</v>
      </c>
      <c r="D112">
        <v>405885432</v>
      </c>
      <c r="E112">
        <v>1</v>
      </c>
      <c r="F112">
        <v>1</v>
      </c>
      <c r="G112">
        <v>1080</v>
      </c>
      <c r="H112">
        <v>3</v>
      </c>
      <c r="I112" t="s">
        <v>255</v>
      </c>
      <c r="J112" t="s">
        <v>256</v>
      </c>
      <c r="K112" t="s">
        <v>257</v>
      </c>
      <c r="L112">
        <v>1346</v>
      </c>
      <c r="N112">
        <v>1009</v>
      </c>
      <c r="O112" t="s">
        <v>55</v>
      </c>
      <c r="P112" t="s">
        <v>55</v>
      </c>
      <c r="Q112">
        <v>1</v>
      </c>
      <c r="W112">
        <v>0</v>
      </c>
      <c r="X112">
        <v>1404476834</v>
      </c>
      <c r="Y112">
        <f t="shared" si="46"/>
        <v>7.0000000000000001E-3</v>
      </c>
      <c r="AA112">
        <v>338.71</v>
      </c>
      <c r="AB112">
        <v>0</v>
      </c>
      <c r="AC112">
        <v>0</v>
      </c>
      <c r="AD112">
        <v>0</v>
      </c>
      <c r="AE112">
        <v>13.95</v>
      </c>
      <c r="AF112">
        <v>0</v>
      </c>
      <c r="AG112">
        <v>0</v>
      </c>
      <c r="AH112">
        <v>0</v>
      </c>
      <c r="AI112">
        <v>24.28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7.0000000000000001E-3</v>
      </c>
      <c r="AU112" t="s">
        <v>3</v>
      </c>
      <c r="AV112">
        <v>0</v>
      </c>
      <c r="AW112">
        <v>2</v>
      </c>
      <c r="AX112">
        <v>434514374</v>
      </c>
      <c r="AY112">
        <v>1</v>
      </c>
      <c r="AZ112">
        <v>0</v>
      </c>
      <c r="BA112">
        <v>120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ROUND(Y112*Source!I53,9)</f>
        <v>7.0000000000000001E-3</v>
      </c>
      <c r="CY112">
        <f t="shared" ref="CY112:CY122" si="50">AA112</f>
        <v>338.71</v>
      </c>
      <c r="CZ112">
        <f t="shared" ref="CZ112:CZ122" si="51">AE112</f>
        <v>13.95</v>
      </c>
      <c r="DA112">
        <f t="shared" ref="DA112:DA122" si="52">AI112</f>
        <v>24.28</v>
      </c>
      <c r="DB112">
        <f t="shared" si="47"/>
        <v>0.1</v>
      </c>
      <c r="DC112">
        <f t="shared" si="48"/>
        <v>0</v>
      </c>
      <c r="DD112" t="s">
        <v>3</v>
      </c>
      <c r="DE112" t="s">
        <v>3</v>
      </c>
      <c r="DF112">
        <f t="shared" ref="DF112:DF122" si="53">ROUND(ROUND(AE112*AI112,2)*CX112,2)</f>
        <v>2.37</v>
      </c>
      <c r="DG112">
        <f t="shared" ref="DG112:DG132" si="54">ROUND(ROUND(AF112,2)*CX112,2)</f>
        <v>0</v>
      </c>
      <c r="DH112">
        <f t="shared" ref="DH112:DH132" si="55">ROUND(ROUND(AG112,2)*CX112,2)</f>
        <v>0</v>
      </c>
      <c r="DI112">
        <f t="shared" si="49"/>
        <v>0</v>
      </c>
      <c r="DJ112">
        <f t="shared" ref="DJ112:DJ122" si="56">DF112</f>
        <v>2.37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ROW(Source!A53)</f>
        <v>53</v>
      </c>
      <c r="B113">
        <v>434513890</v>
      </c>
      <c r="C113">
        <v>434514316</v>
      </c>
      <c r="D113">
        <v>405885522</v>
      </c>
      <c r="E113">
        <v>1</v>
      </c>
      <c r="F113">
        <v>1</v>
      </c>
      <c r="G113">
        <v>1080</v>
      </c>
      <c r="H113">
        <v>3</v>
      </c>
      <c r="I113" t="s">
        <v>53</v>
      </c>
      <c r="J113" t="s">
        <v>56</v>
      </c>
      <c r="K113" t="s">
        <v>54</v>
      </c>
      <c r="L113">
        <v>1346</v>
      </c>
      <c r="N113">
        <v>1009</v>
      </c>
      <c r="O113" t="s">
        <v>55</v>
      </c>
      <c r="P113" t="s">
        <v>55</v>
      </c>
      <c r="Q113">
        <v>1</v>
      </c>
      <c r="W113">
        <v>0</v>
      </c>
      <c r="X113">
        <v>2041003886</v>
      </c>
      <c r="Y113">
        <f t="shared" si="46"/>
        <v>6.6000000000000003E-2</v>
      </c>
      <c r="AA113">
        <v>101.03</v>
      </c>
      <c r="AB113">
        <v>0</v>
      </c>
      <c r="AC113">
        <v>0</v>
      </c>
      <c r="AD113">
        <v>0</v>
      </c>
      <c r="AE113">
        <v>29.89</v>
      </c>
      <c r="AF113">
        <v>0</v>
      </c>
      <c r="AG113">
        <v>0</v>
      </c>
      <c r="AH113">
        <v>0</v>
      </c>
      <c r="AI113">
        <v>3.38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6.6000000000000003E-2</v>
      </c>
      <c r="AU113" t="s">
        <v>3</v>
      </c>
      <c r="AV113">
        <v>0</v>
      </c>
      <c r="AW113">
        <v>2</v>
      </c>
      <c r="AX113">
        <v>434514375</v>
      </c>
      <c r="AY113">
        <v>1</v>
      </c>
      <c r="AZ113">
        <v>0</v>
      </c>
      <c r="BA113">
        <v>121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ROUND(Y113*Source!I53,9)</f>
        <v>6.6000000000000003E-2</v>
      </c>
      <c r="CY113">
        <f t="shared" si="50"/>
        <v>101.03</v>
      </c>
      <c r="CZ113">
        <f t="shared" si="51"/>
        <v>29.89</v>
      </c>
      <c r="DA113">
        <f t="shared" si="52"/>
        <v>3.38</v>
      </c>
      <c r="DB113">
        <f t="shared" si="47"/>
        <v>1.97</v>
      </c>
      <c r="DC113">
        <f t="shared" si="48"/>
        <v>0</v>
      </c>
      <c r="DD113" t="s">
        <v>3</v>
      </c>
      <c r="DE113" t="s">
        <v>3</v>
      </c>
      <c r="DF113">
        <f t="shared" si="53"/>
        <v>6.67</v>
      </c>
      <c r="DG113">
        <f t="shared" si="54"/>
        <v>0</v>
      </c>
      <c r="DH113">
        <f t="shared" si="55"/>
        <v>0</v>
      </c>
      <c r="DI113">
        <f t="shared" si="49"/>
        <v>0</v>
      </c>
      <c r="DJ113">
        <f t="shared" si="56"/>
        <v>6.67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ROW(Source!A53)</f>
        <v>53</v>
      </c>
      <c r="B114">
        <v>434513890</v>
      </c>
      <c r="C114">
        <v>434514316</v>
      </c>
      <c r="D114">
        <v>405885592</v>
      </c>
      <c r="E114">
        <v>1</v>
      </c>
      <c r="F114">
        <v>1</v>
      </c>
      <c r="G114">
        <v>1080</v>
      </c>
      <c r="H114">
        <v>3</v>
      </c>
      <c r="I114" t="s">
        <v>217</v>
      </c>
      <c r="J114" t="s">
        <v>218</v>
      </c>
      <c r="K114" t="s">
        <v>219</v>
      </c>
      <c r="L114">
        <v>1348</v>
      </c>
      <c r="N114">
        <v>1009</v>
      </c>
      <c r="O114" t="s">
        <v>36</v>
      </c>
      <c r="P114" t="s">
        <v>36</v>
      </c>
      <c r="Q114">
        <v>1000</v>
      </c>
      <c r="W114">
        <v>0</v>
      </c>
      <c r="X114">
        <v>-1792704725</v>
      </c>
      <c r="Y114">
        <f t="shared" si="46"/>
        <v>6.9999999999999994E-5</v>
      </c>
      <c r="AA114">
        <v>141233.74</v>
      </c>
      <c r="AB114">
        <v>0</v>
      </c>
      <c r="AC114">
        <v>0</v>
      </c>
      <c r="AD114">
        <v>0</v>
      </c>
      <c r="AE114">
        <v>8590.86</v>
      </c>
      <c r="AF114">
        <v>0</v>
      </c>
      <c r="AG114">
        <v>0</v>
      </c>
      <c r="AH114">
        <v>0</v>
      </c>
      <c r="AI114">
        <v>16.440000000000001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6.9999999999999994E-5</v>
      </c>
      <c r="AU114" t="s">
        <v>3</v>
      </c>
      <c r="AV114">
        <v>0</v>
      </c>
      <c r="AW114">
        <v>2</v>
      </c>
      <c r="AX114">
        <v>434514376</v>
      </c>
      <c r="AY114">
        <v>1</v>
      </c>
      <c r="AZ114">
        <v>0</v>
      </c>
      <c r="BA114">
        <v>122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ROUND(Y114*Source!I53,9)</f>
        <v>6.9999999999999994E-5</v>
      </c>
      <c r="CY114">
        <f t="shared" si="50"/>
        <v>141233.74</v>
      </c>
      <c r="CZ114">
        <f t="shared" si="51"/>
        <v>8590.86</v>
      </c>
      <c r="DA114">
        <f t="shared" si="52"/>
        <v>16.440000000000001</v>
      </c>
      <c r="DB114">
        <f t="shared" si="47"/>
        <v>0.6</v>
      </c>
      <c r="DC114">
        <f t="shared" si="48"/>
        <v>0</v>
      </c>
      <c r="DD114" t="s">
        <v>3</v>
      </c>
      <c r="DE114" t="s">
        <v>3</v>
      </c>
      <c r="DF114">
        <f t="shared" si="53"/>
        <v>9.89</v>
      </c>
      <c r="DG114">
        <f t="shared" si="54"/>
        <v>0</v>
      </c>
      <c r="DH114">
        <f t="shared" si="55"/>
        <v>0</v>
      </c>
      <c r="DI114">
        <f t="shared" si="49"/>
        <v>0</v>
      </c>
      <c r="DJ114">
        <f t="shared" si="56"/>
        <v>9.89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ROW(Source!A53)</f>
        <v>53</v>
      </c>
      <c r="B115">
        <v>434513890</v>
      </c>
      <c r="C115">
        <v>434514316</v>
      </c>
      <c r="D115">
        <v>405885636</v>
      </c>
      <c r="E115">
        <v>1</v>
      </c>
      <c r="F115">
        <v>1</v>
      </c>
      <c r="G115">
        <v>1080</v>
      </c>
      <c r="H115">
        <v>3</v>
      </c>
      <c r="I115" t="s">
        <v>258</v>
      </c>
      <c r="J115" t="s">
        <v>259</v>
      </c>
      <c r="K115" t="s">
        <v>260</v>
      </c>
      <c r="L115">
        <v>1346</v>
      </c>
      <c r="N115">
        <v>1009</v>
      </c>
      <c r="O115" t="s">
        <v>55</v>
      </c>
      <c r="P115" t="s">
        <v>55</v>
      </c>
      <c r="Q115">
        <v>1</v>
      </c>
      <c r="W115">
        <v>0</v>
      </c>
      <c r="X115">
        <v>-878159893</v>
      </c>
      <c r="Y115">
        <f t="shared" si="46"/>
        <v>6.6000000000000003E-2</v>
      </c>
      <c r="AA115">
        <v>286.31</v>
      </c>
      <c r="AB115">
        <v>0</v>
      </c>
      <c r="AC115">
        <v>0</v>
      </c>
      <c r="AD115">
        <v>0</v>
      </c>
      <c r="AE115">
        <v>159.06</v>
      </c>
      <c r="AF115">
        <v>0</v>
      </c>
      <c r="AG115">
        <v>0</v>
      </c>
      <c r="AH115">
        <v>0</v>
      </c>
      <c r="AI115">
        <v>1.8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6.6000000000000003E-2</v>
      </c>
      <c r="AU115" t="s">
        <v>3</v>
      </c>
      <c r="AV115">
        <v>0</v>
      </c>
      <c r="AW115">
        <v>2</v>
      </c>
      <c r="AX115">
        <v>434514377</v>
      </c>
      <c r="AY115">
        <v>1</v>
      </c>
      <c r="AZ115">
        <v>0</v>
      </c>
      <c r="BA115">
        <v>123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ROUND(Y115*Source!I53,9)</f>
        <v>6.6000000000000003E-2</v>
      </c>
      <c r="CY115">
        <f t="shared" si="50"/>
        <v>286.31</v>
      </c>
      <c r="CZ115">
        <f t="shared" si="51"/>
        <v>159.06</v>
      </c>
      <c r="DA115">
        <f t="shared" si="52"/>
        <v>1.8</v>
      </c>
      <c r="DB115">
        <f t="shared" si="47"/>
        <v>10.5</v>
      </c>
      <c r="DC115">
        <f t="shared" si="48"/>
        <v>0</v>
      </c>
      <c r="DD115" t="s">
        <v>3</v>
      </c>
      <c r="DE115" t="s">
        <v>3</v>
      </c>
      <c r="DF115">
        <f t="shared" si="53"/>
        <v>18.899999999999999</v>
      </c>
      <c r="DG115">
        <f t="shared" si="54"/>
        <v>0</v>
      </c>
      <c r="DH115">
        <f t="shared" si="55"/>
        <v>0</v>
      </c>
      <c r="DI115">
        <f t="shared" si="49"/>
        <v>0</v>
      </c>
      <c r="DJ115">
        <f t="shared" si="56"/>
        <v>18.899999999999999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ROW(Source!A53)</f>
        <v>53</v>
      </c>
      <c r="B116">
        <v>434513890</v>
      </c>
      <c r="C116">
        <v>434514316</v>
      </c>
      <c r="D116">
        <v>405884550</v>
      </c>
      <c r="E116">
        <v>1</v>
      </c>
      <c r="F116">
        <v>1</v>
      </c>
      <c r="G116">
        <v>1080</v>
      </c>
      <c r="H116">
        <v>3</v>
      </c>
      <c r="I116" t="s">
        <v>261</v>
      </c>
      <c r="J116" t="s">
        <v>262</v>
      </c>
      <c r="K116" t="s">
        <v>263</v>
      </c>
      <c r="L116">
        <v>235684255</v>
      </c>
      <c r="N116">
        <v>1010</v>
      </c>
      <c r="O116" t="s">
        <v>264</v>
      </c>
      <c r="P116" t="s">
        <v>264</v>
      </c>
      <c r="Q116">
        <v>1</v>
      </c>
      <c r="W116">
        <v>0</v>
      </c>
      <c r="X116">
        <v>2030166536</v>
      </c>
      <c r="Y116">
        <f t="shared" si="46"/>
        <v>1.3</v>
      </c>
      <c r="AA116">
        <v>7.57</v>
      </c>
      <c r="AB116">
        <v>0</v>
      </c>
      <c r="AC116">
        <v>0</v>
      </c>
      <c r="AD116">
        <v>0</v>
      </c>
      <c r="AE116">
        <v>3.86</v>
      </c>
      <c r="AF116">
        <v>0</v>
      </c>
      <c r="AG116">
        <v>0</v>
      </c>
      <c r="AH116">
        <v>0</v>
      </c>
      <c r="AI116">
        <v>1.96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1.3</v>
      </c>
      <c r="AU116" t="s">
        <v>3</v>
      </c>
      <c r="AV116">
        <v>0</v>
      </c>
      <c r="AW116">
        <v>2</v>
      </c>
      <c r="AX116">
        <v>434514378</v>
      </c>
      <c r="AY116">
        <v>1</v>
      </c>
      <c r="AZ116">
        <v>0</v>
      </c>
      <c r="BA116">
        <v>124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ROUND(Y116*Source!I53,9)</f>
        <v>1.3</v>
      </c>
      <c r="CY116">
        <f t="shared" si="50"/>
        <v>7.57</v>
      </c>
      <c r="CZ116">
        <f t="shared" si="51"/>
        <v>3.86</v>
      </c>
      <c r="DA116">
        <f t="shared" si="52"/>
        <v>1.96</v>
      </c>
      <c r="DB116">
        <f t="shared" si="47"/>
        <v>5.0199999999999996</v>
      </c>
      <c r="DC116">
        <f t="shared" si="48"/>
        <v>0</v>
      </c>
      <c r="DD116" t="s">
        <v>3</v>
      </c>
      <c r="DE116" t="s">
        <v>3</v>
      </c>
      <c r="DF116">
        <f t="shared" si="53"/>
        <v>9.84</v>
      </c>
      <c r="DG116">
        <f t="shared" si="54"/>
        <v>0</v>
      </c>
      <c r="DH116">
        <f t="shared" si="55"/>
        <v>0</v>
      </c>
      <c r="DI116">
        <f t="shared" si="49"/>
        <v>0</v>
      </c>
      <c r="DJ116">
        <f t="shared" si="56"/>
        <v>9.84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ROW(Source!A53)</f>
        <v>53</v>
      </c>
      <c r="B117">
        <v>434513890</v>
      </c>
      <c r="C117">
        <v>434514316</v>
      </c>
      <c r="D117">
        <v>405884551</v>
      </c>
      <c r="E117">
        <v>1</v>
      </c>
      <c r="F117">
        <v>1</v>
      </c>
      <c r="G117">
        <v>1080</v>
      </c>
      <c r="H117">
        <v>3</v>
      </c>
      <c r="I117" t="s">
        <v>265</v>
      </c>
      <c r="J117" t="s">
        <v>266</v>
      </c>
      <c r="K117" t="s">
        <v>267</v>
      </c>
      <c r="L117">
        <v>235684255</v>
      </c>
      <c r="N117">
        <v>1010</v>
      </c>
      <c r="O117" t="s">
        <v>264</v>
      </c>
      <c r="P117" t="s">
        <v>264</v>
      </c>
      <c r="Q117">
        <v>1</v>
      </c>
      <c r="W117">
        <v>0</v>
      </c>
      <c r="X117">
        <v>1078577512</v>
      </c>
      <c r="Y117">
        <f t="shared" si="46"/>
        <v>1.4</v>
      </c>
      <c r="AA117">
        <v>0.83</v>
      </c>
      <c r="AB117">
        <v>0</v>
      </c>
      <c r="AC117">
        <v>0</v>
      </c>
      <c r="AD117">
        <v>0</v>
      </c>
      <c r="AE117">
        <v>0.89</v>
      </c>
      <c r="AF117">
        <v>0</v>
      </c>
      <c r="AG117">
        <v>0</v>
      </c>
      <c r="AH117">
        <v>0</v>
      </c>
      <c r="AI117">
        <v>0.93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1.4</v>
      </c>
      <c r="AU117" t="s">
        <v>3</v>
      </c>
      <c r="AV117">
        <v>0</v>
      </c>
      <c r="AW117">
        <v>2</v>
      </c>
      <c r="AX117">
        <v>434514379</v>
      </c>
      <c r="AY117">
        <v>1</v>
      </c>
      <c r="AZ117">
        <v>0</v>
      </c>
      <c r="BA117">
        <v>125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ROUND(Y117*Source!I53,9)</f>
        <v>1.4</v>
      </c>
      <c r="CY117">
        <f t="shared" si="50"/>
        <v>0.83</v>
      </c>
      <c r="CZ117">
        <f t="shared" si="51"/>
        <v>0.89</v>
      </c>
      <c r="DA117">
        <f t="shared" si="52"/>
        <v>0.93</v>
      </c>
      <c r="DB117">
        <f t="shared" si="47"/>
        <v>1.25</v>
      </c>
      <c r="DC117">
        <f t="shared" si="48"/>
        <v>0</v>
      </c>
      <c r="DD117" t="s">
        <v>3</v>
      </c>
      <c r="DE117" t="s">
        <v>3</v>
      </c>
      <c r="DF117">
        <f t="shared" si="53"/>
        <v>1.1599999999999999</v>
      </c>
      <c r="DG117">
        <f t="shared" si="54"/>
        <v>0</v>
      </c>
      <c r="DH117">
        <f t="shared" si="55"/>
        <v>0</v>
      </c>
      <c r="DI117">
        <f t="shared" si="49"/>
        <v>0</v>
      </c>
      <c r="DJ117">
        <f t="shared" si="56"/>
        <v>1.1599999999999999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ROW(Source!A53)</f>
        <v>53</v>
      </c>
      <c r="B118">
        <v>434513890</v>
      </c>
      <c r="C118">
        <v>434514316</v>
      </c>
      <c r="D118">
        <v>405886442</v>
      </c>
      <c r="E118">
        <v>1</v>
      </c>
      <c r="F118">
        <v>1</v>
      </c>
      <c r="G118">
        <v>1080</v>
      </c>
      <c r="H118">
        <v>3</v>
      </c>
      <c r="I118" t="s">
        <v>268</v>
      </c>
      <c r="J118" t="s">
        <v>269</v>
      </c>
      <c r="K118" t="s">
        <v>270</v>
      </c>
      <c r="L118">
        <v>1346</v>
      </c>
      <c r="N118">
        <v>1009</v>
      </c>
      <c r="O118" t="s">
        <v>55</v>
      </c>
      <c r="P118" t="s">
        <v>55</v>
      </c>
      <c r="Q118">
        <v>1</v>
      </c>
      <c r="W118">
        <v>0</v>
      </c>
      <c r="X118">
        <v>-1707271536</v>
      </c>
      <c r="Y118">
        <f t="shared" si="46"/>
        <v>2.5999999999999999E-2</v>
      </c>
      <c r="AA118">
        <v>200.81</v>
      </c>
      <c r="AB118">
        <v>0</v>
      </c>
      <c r="AC118">
        <v>0</v>
      </c>
      <c r="AD118">
        <v>0</v>
      </c>
      <c r="AE118">
        <v>15.11</v>
      </c>
      <c r="AF118">
        <v>0</v>
      </c>
      <c r="AG118">
        <v>0</v>
      </c>
      <c r="AH118">
        <v>0</v>
      </c>
      <c r="AI118">
        <v>13.29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2.5999999999999999E-2</v>
      </c>
      <c r="AU118" t="s">
        <v>3</v>
      </c>
      <c r="AV118">
        <v>0</v>
      </c>
      <c r="AW118">
        <v>2</v>
      </c>
      <c r="AX118">
        <v>434514380</v>
      </c>
      <c r="AY118">
        <v>1</v>
      </c>
      <c r="AZ118">
        <v>0</v>
      </c>
      <c r="BA118">
        <v>126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ROUND(Y118*Source!I53,9)</f>
        <v>2.5999999999999999E-2</v>
      </c>
      <c r="CY118">
        <f t="shared" si="50"/>
        <v>200.81</v>
      </c>
      <c r="CZ118">
        <f t="shared" si="51"/>
        <v>15.11</v>
      </c>
      <c r="DA118">
        <f t="shared" si="52"/>
        <v>13.29</v>
      </c>
      <c r="DB118">
        <f t="shared" si="47"/>
        <v>0.39</v>
      </c>
      <c r="DC118">
        <f t="shared" si="48"/>
        <v>0</v>
      </c>
      <c r="DD118" t="s">
        <v>3</v>
      </c>
      <c r="DE118" t="s">
        <v>3</v>
      </c>
      <c r="DF118">
        <f t="shared" si="53"/>
        <v>5.22</v>
      </c>
      <c r="DG118">
        <f t="shared" si="54"/>
        <v>0</v>
      </c>
      <c r="DH118">
        <f t="shared" si="55"/>
        <v>0</v>
      </c>
      <c r="DI118">
        <f t="shared" si="49"/>
        <v>0</v>
      </c>
      <c r="DJ118">
        <f t="shared" si="56"/>
        <v>5.22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ROW(Source!A53)</f>
        <v>53</v>
      </c>
      <c r="B119">
        <v>434513890</v>
      </c>
      <c r="C119">
        <v>434514316</v>
      </c>
      <c r="D119">
        <v>405886883</v>
      </c>
      <c r="E119">
        <v>1</v>
      </c>
      <c r="F119">
        <v>1</v>
      </c>
      <c r="G119">
        <v>1080</v>
      </c>
      <c r="H119">
        <v>3</v>
      </c>
      <c r="I119" t="s">
        <v>271</v>
      </c>
      <c r="J119" t="s">
        <v>272</v>
      </c>
      <c r="K119" t="s">
        <v>273</v>
      </c>
      <c r="L119">
        <v>1346</v>
      </c>
      <c r="N119">
        <v>1009</v>
      </c>
      <c r="O119" t="s">
        <v>55</v>
      </c>
      <c r="P119" t="s">
        <v>55</v>
      </c>
      <c r="Q119">
        <v>1</v>
      </c>
      <c r="W119">
        <v>0</v>
      </c>
      <c r="X119">
        <v>259339694</v>
      </c>
      <c r="Y119">
        <f t="shared" si="46"/>
        <v>1.7999999999999999E-2</v>
      </c>
      <c r="AA119">
        <v>246.69</v>
      </c>
      <c r="AB119">
        <v>0</v>
      </c>
      <c r="AC119">
        <v>0</v>
      </c>
      <c r="AD119">
        <v>0</v>
      </c>
      <c r="AE119">
        <v>23.12</v>
      </c>
      <c r="AF119">
        <v>0</v>
      </c>
      <c r="AG119">
        <v>0</v>
      </c>
      <c r="AH119">
        <v>0</v>
      </c>
      <c r="AI119">
        <v>10.67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1.7999999999999999E-2</v>
      </c>
      <c r="AU119" t="s">
        <v>3</v>
      </c>
      <c r="AV119">
        <v>0</v>
      </c>
      <c r="AW119">
        <v>2</v>
      </c>
      <c r="AX119">
        <v>434514381</v>
      </c>
      <c r="AY119">
        <v>1</v>
      </c>
      <c r="AZ119">
        <v>0</v>
      </c>
      <c r="BA119">
        <v>127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ROUND(Y119*Source!I53,9)</f>
        <v>1.7999999999999999E-2</v>
      </c>
      <c r="CY119">
        <f t="shared" si="50"/>
        <v>246.69</v>
      </c>
      <c r="CZ119">
        <f t="shared" si="51"/>
        <v>23.12</v>
      </c>
      <c r="DA119">
        <f t="shared" si="52"/>
        <v>10.67</v>
      </c>
      <c r="DB119">
        <f t="shared" si="47"/>
        <v>0.42</v>
      </c>
      <c r="DC119">
        <f t="shared" si="48"/>
        <v>0</v>
      </c>
      <c r="DD119" t="s">
        <v>3</v>
      </c>
      <c r="DE119" t="s">
        <v>3</v>
      </c>
      <c r="DF119">
        <f t="shared" si="53"/>
        <v>4.4400000000000004</v>
      </c>
      <c r="DG119">
        <f t="shared" si="54"/>
        <v>0</v>
      </c>
      <c r="DH119">
        <f t="shared" si="55"/>
        <v>0</v>
      </c>
      <c r="DI119">
        <f t="shared" si="49"/>
        <v>0</v>
      </c>
      <c r="DJ119">
        <f t="shared" si="56"/>
        <v>4.4400000000000004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ROW(Source!A53)</f>
        <v>53</v>
      </c>
      <c r="B120">
        <v>434513890</v>
      </c>
      <c r="C120">
        <v>434514316</v>
      </c>
      <c r="D120">
        <v>405891492</v>
      </c>
      <c r="E120">
        <v>1</v>
      </c>
      <c r="F120">
        <v>1</v>
      </c>
      <c r="G120">
        <v>1080</v>
      </c>
      <c r="H120">
        <v>3</v>
      </c>
      <c r="I120" t="s">
        <v>274</v>
      </c>
      <c r="J120" t="s">
        <v>275</v>
      </c>
      <c r="K120" t="s">
        <v>276</v>
      </c>
      <c r="L120">
        <v>1349</v>
      </c>
      <c r="N120">
        <v>1009</v>
      </c>
      <c r="O120" t="s">
        <v>277</v>
      </c>
      <c r="P120" t="s">
        <v>277</v>
      </c>
      <c r="Q120">
        <v>1E-3</v>
      </c>
      <c r="W120">
        <v>0</v>
      </c>
      <c r="X120">
        <v>-2034308505</v>
      </c>
      <c r="Y120">
        <f t="shared" si="46"/>
        <v>4</v>
      </c>
      <c r="AA120">
        <v>0.44</v>
      </c>
      <c r="AB120">
        <v>0</v>
      </c>
      <c r="AC120">
        <v>0</v>
      </c>
      <c r="AD120">
        <v>0</v>
      </c>
      <c r="AE120">
        <v>7.0000000000000007E-2</v>
      </c>
      <c r="AF120">
        <v>0</v>
      </c>
      <c r="AG120">
        <v>0</v>
      </c>
      <c r="AH120">
        <v>0</v>
      </c>
      <c r="AI120">
        <v>6.29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4</v>
      </c>
      <c r="AU120" t="s">
        <v>3</v>
      </c>
      <c r="AV120">
        <v>0</v>
      </c>
      <c r="AW120">
        <v>2</v>
      </c>
      <c r="AX120">
        <v>434514382</v>
      </c>
      <c r="AY120">
        <v>1</v>
      </c>
      <c r="AZ120">
        <v>0</v>
      </c>
      <c r="BA120">
        <v>128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ROUND(Y120*Source!I53,9)</f>
        <v>4</v>
      </c>
      <c r="CY120">
        <f t="shared" si="50"/>
        <v>0.44</v>
      </c>
      <c r="CZ120">
        <f t="shared" si="51"/>
        <v>7.0000000000000007E-2</v>
      </c>
      <c r="DA120">
        <f t="shared" si="52"/>
        <v>6.29</v>
      </c>
      <c r="DB120">
        <f t="shared" si="47"/>
        <v>0.28000000000000003</v>
      </c>
      <c r="DC120">
        <f t="shared" si="48"/>
        <v>0</v>
      </c>
      <c r="DD120" t="s">
        <v>3</v>
      </c>
      <c r="DE120" t="s">
        <v>3</v>
      </c>
      <c r="DF120">
        <f t="shared" si="53"/>
        <v>1.76</v>
      </c>
      <c r="DG120">
        <f t="shared" si="54"/>
        <v>0</v>
      </c>
      <c r="DH120">
        <f t="shared" si="55"/>
        <v>0</v>
      </c>
      <c r="DI120">
        <f t="shared" si="49"/>
        <v>0</v>
      </c>
      <c r="DJ120">
        <f t="shared" si="56"/>
        <v>1.76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ROW(Source!A53)</f>
        <v>53</v>
      </c>
      <c r="B121">
        <v>434513890</v>
      </c>
      <c r="C121">
        <v>434514316</v>
      </c>
      <c r="D121">
        <v>405908281</v>
      </c>
      <c r="E121">
        <v>1</v>
      </c>
      <c r="F121">
        <v>1</v>
      </c>
      <c r="G121">
        <v>1080</v>
      </c>
      <c r="H121">
        <v>3</v>
      </c>
      <c r="I121" t="s">
        <v>278</v>
      </c>
      <c r="J121" t="s">
        <v>279</v>
      </c>
      <c r="K121" t="s">
        <v>280</v>
      </c>
      <c r="L121">
        <v>1356</v>
      </c>
      <c r="N121">
        <v>1010</v>
      </c>
      <c r="O121" t="s">
        <v>281</v>
      </c>
      <c r="P121" t="s">
        <v>281</v>
      </c>
      <c r="Q121">
        <v>1000</v>
      </c>
      <c r="W121">
        <v>0</v>
      </c>
      <c r="X121">
        <v>537260159</v>
      </c>
      <c r="Y121">
        <f t="shared" si="46"/>
        <v>2E-3</v>
      </c>
      <c r="AA121">
        <v>614.39</v>
      </c>
      <c r="AB121">
        <v>0</v>
      </c>
      <c r="AC121">
        <v>0</v>
      </c>
      <c r="AD121">
        <v>0</v>
      </c>
      <c r="AE121">
        <v>56.16</v>
      </c>
      <c r="AF121">
        <v>0</v>
      </c>
      <c r="AG121">
        <v>0</v>
      </c>
      <c r="AH121">
        <v>0</v>
      </c>
      <c r="AI121">
        <v>10.94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2E-3</v>
      </c>
      <c r="AU121" t="s">
        <v>3</v>
      </c>
      <c r="AV121">
        <v>0</v>
      </c>
      <c r="AW121">
        <v>2</v>
      </c>
      <c r="AX121">
        <v>434514383</v>
      </c>
      <c r="AY121">
        <v>1</v>
      </c>
      <c r="AZ121">
        <v>0</v>
      </c>
      <c r="BA121">
        <v>129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ROUND(Y121*Source!I53,9)</f>
        <v>2E-3</v>
      </c>
      <c r="CY121">
        <f t="shared" si="50"/>
        <v>614.39</v>
      </c>
      <c r="CZ121">
        <f t="shared" si="51"/>
        <v>56.16</v>
      </c>
      <c r="DA121">
        <f t="shared" si="52"/>
        <v>10.94</v>
      </c>
      <c r="DB121">
        <f t="shared" si="47"/>
        <v>0.11</v>
      </c>
      <c r="DC121">
        <f t="shared" si="48"/>
        <v>0</v>
      </c>
      <c r="DD121" t="s">
        <v>3</v>
      </c>
      <c r="DE121" t="s">
        <v>3</v>
      </c>
      <c r="DF121">
        <f t="shared" si="53"/>
        <v>1.23</v>
      </c>
      <c r="DG121">
        <f t="shared" si="54"/>
        <v>0</v>
      </c>
      <c r="DH121">
        <f t="shared" si="55"/>
        <v>0</v>
      </c>
      <c r="DI121">
        <f t="shared" si="49"/>
        <v>0</v>
      </c>
      <c r="DJ121">
        <f t="shared" si="56"/>
        <v>1.23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ROW(Source!A53)</f>
        <v>53</v>
      </c>
      <c r="B122">
        <v>434513890</v>
      </c>
      <c r="C122">
        <v>434514316</v>
      </c>
      <c r="D122">
        <v>405908694</v>
      </c>
      <c r="E122">
        <v>1</v>
      </c>
      <c r="F122">
        <v>1</v>
      </c>
      <c r="G122">
        <v>1080</v>
      </c>
      <c r="H122">
        <v>3</v>
      </c>
      <c r="I122" t="s">
        <v>282</v>
      </c>
      <c r="J122" t="s">
        <v>283</v>
      </c>
      <c r="K122" t="s">
        <v>284</v>
      </c>
      <c r="L122">
        <v>235684255</v>
      </c>
      <c r="N122">
        <v>1010</v>
      </c>
      <c r="O122" t="s">
        <v>264</v>
      </c>
      <c r="P122" t="s">
        <v>264</v>
      </c>
      <c r="Q122">
        <v>1</v>
      </c>
      <c r="W122">
        <v>0</v>
      </c>
      <c r="X122">
        <v>-1813525555</v>
      </c>
      <c r="Y122">
        <f t="shared" si="46"/>
        <v>1</v>
      </c>
      <c r="AA122">
        <v>123.97</v>
      </c>
      <c r="AB122">
        <v>0</v>
      </c>
      <c r="AC122">
        <v>0</v>
      </c>
      <c r="AD122">
        <v>0</v>
      </c>
      <c r="AE122">
        <v>14.99</v>
      </c>
      <c r="AF122">
        <v>0</v>
      </c>
      <c r="AG122">
        <v>0</v>
      </c>
      <c r="AH122">
        <v>0</v>
      </c>
      <c r="AI122">
        <v>8.27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</v>
      </c>
      <c r="AU122" t="s">
        <v>3</v>
      </c>
      <c r="AV122">
        <v>0</v>
      </c>
      <c r="AW122">
        <v>2</v>
      </c>
      <c r="AX122">
        <v>434514384</v>
      </c>
      <c r="AY122">
        <v>1</v>
      </c>
      <c r="AZ122">
        <v>0</v>
      </c>
      <c r="BA122">
        <v>130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ROUND(Y122*Source!I53,9)</f>
        <v>1</v>
      </c>
      <c r="CY122">
        <f t="shared" si="50"/>
        <v>123.97</v>
      </c>
      <c r="CZ122">
        <f t="shared" si="51"/>
        <v>14.99</v>
      </c>
      <c r="DA122">
        <f t="shared" si="52"/>
        <v>8.27</v>
      </c>
      <c r="DB122">
        <f t="shared" si="47"/>
        <v>14.99</v>
      </c>
      <c r="DC122">
        <f t="shared" si="48"/>
        <v>0</v>
      </c>
      <c r="DD122" t="s">
        <v>3</v>
      </c>
      <c r="DE122" t="s">
        <v>3</v>
      </c>
      <c r="DF122">
        <f t="shared" si="53"/>
        <v>123.97</v>
      </c>
      <c r="DG122">
        <f t="shared" si="54"/>
        <v>0</v>
      </c>
      <c r="DH122">
        <f t="shared" si="55"/>
        <v>0</v>
      </c>
      <c r="DI122">
        <f t="shared" si="49"/>
        <v>0</v>
      </c>
      <c r="DJ122">
        <f t="shared" si="56"/>
        <v>123.97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ROW(Source!A54)</f>
        <v>54</v>
      </c>
      <c r="B123">
        <v>434513888</v>
      </c>
      <c r="C123">
        <v>434619359</v>
      </c>
      <c r="D123">
        <v>405844724</v>
      </c>
      <c r="E123">
        <v>1080</v>
      </c>
      <c r="F123">
        <v>1</v>
      </c>
      <c r="G123">
        <v>1080</v>
      </c>
      <c r="H123">
        <v>1</v>
      </c>
      <c r="I123" t="s">
        <v>200</v>
      </c>
      <c r="J123" t="s">
        <v>3</v>
      </c>
      <c r="K123" t="s">
        <v>201</v>
      </c>
      <c r="L123">
        <v>1191</v>
      </c>
      <c r="N123">
        <v>1013</v>
      </c>
      <c r="O123" t="s">
        <v>202</v>
      </c>
      <c r="P123" t="s">
        <v>202</v>
      </c>
      <c r="Q123">
        <v>1</v>
      </c>
      <c r="W123">
        <v>0</v>
      </c>
      <c r="X123">
        <v>476480486</v>
      </c>
      <c r="Y123">
        <f t="shared" si="46"/>
        <v>34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34</v>
      </c>
      <c r="AU123" t="s">
        <v>3</v>
      </c>
      <c r="AV123">
        <v>1</v>
      </c>
      <c r="AW123">
        <v>2</v>
      </c>
      <c r="AX123">
        <v>434624503</v>
      </c>
      <c r="AY123">
        <v>1</v>
      </c>
      <c r="AZ123">
        <v>0</v>
      </c>
      <c r="BA123">
        <v>135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ROUND(AT123*Source!I54*AH123*AL123,2)</f>
        <v>0</v>
      </c>
      <c r="CV123">
        <f>ROUND(Y123*Source!I54,9)</f>
        <v>1.36</v>
      </c>
      <c r="CW123">
        <v>0</v>
      </c>
      <c r="CX123">
        <f>ROUND(Y123*Source!I54,9)</f>
        <v>1.36</v>
      </c>
      <c r="CY123">
        <f>AD123</f>
        <v>0</v>
      </c>
      <c r="CZ123">
        <f>AH123</f>
        <v>0</v>
      </c>
      <c r="DA123">
        <f>AL123</f>
        <v>1</v>
      </c>
      <c r="DB123">
        <f t="shared" si="47"/>
        <v>0</v>
      </c>
      <c r="DC123">
        <f t="shared" si="48"/>
        <v>0</v>
      </c>
      <c r="DD123" t="s">
        <v>3</v>
      </c>
      <c r="DE123" t="s">
        <v>3</v>
      </c>
      <c r="DF123">
        <f t="shared" ref="DF123:DF135" si="57">ROUND(ROUND(AE123,2)*CX123,2)</f>
        <v>0</v>
      </c>
      <c r="DG123">
        <f t="shared" si="54"/>
        <v>0</v>
      </c>
      <c r="DH123">
        <f t="shared" si="55"/>
        <v>0</v>
      </c>
      <c r="DI123">
        <f t="shared" si="49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ROW(Source!A54)</f>
        <v>54</v>
      </c>
      <c r="B124">
        <v>434513888</v>
      </c>
      <c r="C124">
        <v>434619359</v>
      </c>
      <c r="D124">
        <v>405915920</v>
      </c>
      <c r="E124">
        <v>1</v>
      </c>
      <c r="F124">
        <v>1</v>
      </c>
      <c r="G124">
        <v>1080</v>
      </c>
      <c r="H124">
        <v>2</v>
      </c>
      <c r="I124" t="s">
        <v>208</v>
      </c>
      <c r="J124" t="s">
        <v>209</v>
      </c>
      <c r="K124" t="s">
        <v>210</v>
      </c>
      <c r="L124">
        <v>1368</v>
      </c>
      <c r="N124">
        <v>1011</v>
      </c>
      <c r="O124" t="s">
        <v>206</v>
      </c>
      <c r="P124" t="s">
        <v>206</v>
      </c>
      <c r="Q124">
        <v>1</v>
      </c>
      <c r="W124">
        <v>0</v>
      </c>
      <c r="X124">
        <v>-2065404138</v>
      </c>
      <c r="Y124">
        <f t="shared" si="46"/>
        <v>2.33</v>
      </c>
      <c r="AA124">
        <v>0</v>
      </c>
      <c r="AB124">
        <v>7.44</v>
      </c>
      <c r="AC124">
        <v>0</v>
      </c>
      <c r="AD124">
        <v>0</v>
      </c>
      <c r="AE124">
        <v>0</v>
      </c>
      <c r="AF124">
        <v>7.11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2.33</v>
      </c>
      <c r="AU124" t="s">
        <v>3</v>
      </c>
      <c r="AV124">
        <v>0</v>
      </c>
      <c r="AW124">
        <v>2</v>
      </c>
      <c r="AX124">
        <v>434624509</v>
      </c>
      <c r="AY124">
        <v>1</v>
      </c>
      <c r="AZ124">
        <v>0</v>
      </c>
      <c r="BA124">
        <v>136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ROUND(Y124*Source!I54*DO124,9)</f>
        <v>0</v>
      </c>
      <c r="CX124">
        <f>ROUND(Y124*Source!I54,9)</f>
        <v>9.3200000000000005E-2</v>
      </c>
      <c r="CY124">
        <f>AB124</f>
        <v>7.44</v>
      </c>
      <c r="CZ124">
        <f>AF124</f>
        <v>7.11</v>
      </c>
      <c r="DA124">
        <f>AJ124</f>
        <v>1</v>
      </c>
      <c r="DB124">
        <f t="shared" si="47"/>
        <v>16.57</v>
      </c>
      <c r="DC124">
        <f t="shared" si="48"/>
        <v>0</v>
      </c>
      <c r="DD124" t="s">
        <v>3</v>
      </c>
      <c r="DE124" t="s">
        <v>3</v>
      </c>
      <c r="DF124">
        <f t="shared" si="57"/>
        <v>0</v>
      </c>
      <c r="DG124">
        <f t="shared" si="54"/>
        <v>0.66</v>
      </c>
      <c r="DH124">
        <f t="shared" si="55"/>
        <v>0</v>
      </c>
      <c r="DI124">
        <f t="shared" si="49"/>
        <v>0</v>
      </c>
      <c r="DJ124">
        <f>DG124</f>
        <v>0.66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ROW(Source!A54)</f>
        <v>54</v>
      </c>
      <c r="B125">
        <v>434513888</v>
      </c>
      <c r="C125">
        <v>434619359</v>
      </c>
      <c r="D125">
        <v>405916219</v>
      </c>
      <c r="E125">
        <v>1</v>
      </c>
      <c r="F125">
        <v>1</v>
      </c>
      <c r="G125">
        <v>1080</v>
      </c>
      <c r="H125">
        <v>2</v>
      </c>
      <c r="I125" t="s">
        <v>211</v>
      </c>
      <c r="J125" t="s">
        <v>212</v>
      </c>
      <c r="K125" t="s">
        <v>213</v>
      </c>
      <c r="L125">
        <v>1368</v>
      </c>
      <c r="N125">
        <v>1011</v>
      </c>
      <c r="O125" t="s">
        <v>206</v>
      </c>
      <c r="P125" t="s">
        <v>206</v>
      </c>
      <c r="Q125">
        <v>1</v>
      </c>
      <c r="W125">
        <v>0</v>
      </c>
      <c r="X125">
        <v>-1985943078</v>
      </c>
      <c r="Y125">
        <f t="shared" si="46"/>
        <v>0.4</v>
      </c>
      <c r="AA125">
        <v>0</v>
      </c>
      <c r="AB125">
        <v>87.01</v>
      </c>
      <c r="AC125">
        <v>13.21</v>
      </c>
      <c r="AD125">
        <v>0</v>
      </c>
      <c r="AE125">
        <v>0</v>
      </c>
      <c r="AF125">
        <v>83.1</v>
      </c>
      <c r="AG125">
        <v>12.62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0.4</v>
      </c>
      <c r="AU125" t="s">
        <v>3</v>
      </c>
      <c r="AV125">
        <v>0</v>
      </c>
      <c r="AW125">
        <v>2</v>
      </c>
      <c r="AX125">
        <v>434624514</v>
      </c>
      <c r="AY125">
        <v>1</v>
      </c>
      <c r="AZ125">
        <v>0</v>
      </c>
      <c r="BA125">
        <v>137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ROUND(Y125*Source!I54*DO125,9)</f>
        <v>0.20191999999999999</v>
      </c>
      <c r="CX125">
        <f>ROUND(Y125*Source!I54,9)</f>
        <v>1.6E-2</v>
      </c>
      <c r="CY125">
        <f>AB125</f>
        <v>87.01</v>
      </c>
      <c r="CZ125">
        <f>AF125</f>
        <v>83.1</v>
      </c>
      <c r="DA125">
        <f>AJ125</f>
        <v>1</v>
      </c>
      <c r="DB125">
        <f t="shared" si="47"/>
        <v>33.24</v>
      </c>
      <c r="DC125">
        <f t="shared" si="48"/>
        <v>5.05</v>
      </c>
      <c r="DD125" t="s">
        <v>3</v>
      </c>
      <c r="DE125" t="s">
        <v>3</v>
      </c>
      <c r="DF125">
        <f t="shared" si="57"/>
        <v>0</v>
      </c>
      <c r="DG125">
        <f t="shared" si="54"/>
        <v>1.33</v>
      </c>
      <c r="DH125">
        <f t="shared" si="55"/>
        <v>0.2</v>
      </c>
      <c r="DI125">
        <f t="shared" si="49"/>
        <v>0</v>
      </c>
      <c r="DJ125">
        <f>DG125</f>
        <v>1.33</v>
      </c>
      <c r="DK125">
        <v>0</v>
      </c>
      <c r="DL125" t="s">
        <v>207</v>
      </c>
      <c r="DM125">
        <v>0</v>
      </c>
      <c r="DN125" t="s">
        <v>202</v>
      </c>
      <c r="DO125">
        <v>12.62</v>
      </c>
    </row>
    <row r="126" spans="1:119" x14ac:dyDescent="0.2">
      <c r="A126">
        <f>ROW(Source!A54)</f>
        <v>54</v>
      </c>
      <c r="B126">
        <v>434513888</v>
      </c>
      <c r="C126">
        <v>434619359</v>
      </c>
      <c r="D126">
        <v>405916271</v>
      </c>
      <c r="E126">
        <v>1</v>
      </c>
      <c r="F126">
        <v>1</v>
      </c>
      <c r="G126">
        <v>1080</v>
      </c>
      <c r="H126">
        <v>2</v>
      </c>
      <c r="I126" t="s">
        <v>285</v>
      </c>
      <c r="J126" t="s">
        <v>286</v>
      </c>
      <c r="K126" t="s">
        <v>287</v>
      </c>
      <c r="L126">
        <v>1368</v>
      </c>
      <c r="N126">
        <v>1011</v>
      </c>
      <c r="O126" t="s">
        <v>206</v>
      </c>
      <c r="P126" t="s">
        <v>206</v>
      </c>
      <c r="Q126">
        <v>1</v>
      </c>
      <c r="W126">
        <v>0</v>
      </c>
      <c r="X126">
        <v>1387779639</v>
      </c>
      <c r="Y126">
        <f t="shared" si="46"/>
        <v>7.73</v>
      </c>
      <c r="AA126">
        <v>0</v>
      </c>
      <c r="AB126">
        <v>0.81</v>
      </c>
      <c r="AC126">
        <v>0</v>
      </c>
      <c r="AD126">
        <v>0</v>
      </c>
      <c r="AE126">
        <v>0</v>
      </c>
      <c r="AF126">
        <v>0.77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7.73</v>
      </c>
      <c r="AU126" t="s">
        <v>3</v>
      </c>
      <c r="AV126">
        <v>0</v>
      </c>
      <c r="AW126">
        <v>2</v>
      </c>
      <c r="AX126">
        <v>434624517</v>
      </c>
      <c r="AY126">
        <v>1</v>
      </c>
      <c r="AZ126">
        <v>0</v>
      </c>
      <c r="BA126">
        <v>138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ROUND(Y126*Source!I54*DO126,9)</f>
        <v>0</v>
      </c>
      <c r="CX126">
        <f>ROUND(Y126*Source!I54,9)</f>
        <v>0.30919999999999997</v>
      </c>
      <c r="CY126">
        <f>AB126</f>
        <v>0.81</v>
      </c>
      <c r="CZ126">
        <f>AF126</f>
        <v>0.77</v>
      </c>
      <c r="DA126">
        <f>AJ126</f>
        <v>1</v>
      </c>
      <c r="DB126">
        <f t="shared" si="47"/>
        <v>5.95</v>
      </c>
      <c r="DC126">
        <f t="shared" si="48"/>
        <v>0</v>
      </c>
      <c r="DD126" t="s">
        <v>3</v>
      </c>
      <c r="DE126" t="s">
        <v>3</v>
      </c>
      <c r="DF126">
        <f t="shared" si="57"/>
        <v>0</v>
      </c>
      <c r="DG126">
        <f t="shared" si="54"/>
        <v>0.24</v>
      </c>
      <c r="DH126">
        <f t="shared" si="55"/>
        <v>0</v>
      </c>
      <c r="DI126">
        <f t="shared" si="49"/>
        <v>0</v>
      </c>
      <c r="DJ126">
        <f>DG126</f>
        <v>0.24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ROW(Source!A54)</f>
        <v>54</v>
      </c>
      <c r="B127">
        <v>434513888</v>
      </c>
      <c r="C127">
        <v>434619359</v>
      </c>
      <c r="D127">
        <v>405885592</v>
      </c>
      <c r="E127">
        <v>1</v>
      </c>
      <c r="F127">
        <v>1</v>
      </c>
      <c r="G127">
        <v>1080</v>
      </c>
      <c r="H127">
        <v>3</v>
      </c>
      <c r="I127" t="s">
        <v>217</v>
      </c>
      <c r="J127" t="s">
        <v>218</v>
      </c>
      <c r="K127" t="s">
        <v>219</v>
      </c>
      <c r="L127">
        <v>1348</v>
      </c>
      <c r="N127">
        <v>1009</v>
      </c>
      <c r="O127" t="s">
        <v>36</v>
      </c>
      <c r="P127" t="s">
        <v>36</v>
      </c>
      <c r="Q127">
        <v>1000</v>
      </c>
      <c r="W127">
        <v>0</v>
      </c>
      <c r="X127">
        <v>-1792704725</v>
      </c>
      <c r="Y127">
        <f t="shared" si="46"/>
        <v>9.6000000000000002E-4</v>
      </c>
      <c r="AA127">
        <v>8590.86</v>
      </c>
      <c r="AB127">
        <v>0</v>
      </c>
      <c r="AC127">
        <v>0</v>
      </c>
      <c r="AD127">
        <v>0</v>
      </c>
      <c r="AE127">
        <v>8590.86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9.6000000000000002E-4</v>
      </c>
      <c r="AU127" t="s">
        <v>3</v>
      </c>
      <c r="AV127">
        <v>0</v>
      </c>
      <c r="AW127">
        <v>2</v>
      </c>
      <c r="AX127">
        <v>434624520</v>
      </c>
      <c r="AY127">
        <v>1</v>
      </c>
      <c r="AZ127">
        <v>0</v>
      </c>
      <c r="BA127">
        <v>139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ROUND(Y127*Source!I54,9)</f>
        <v>3.8399999999999998E-5</v>
      </c>
      <c r="CY127">
        <f>AA127</f>
        <v>8590.86</v>
      </c>
      <c r="CZ127">
        <f>AE127</f>
        <v>8590.86</v>
      </c>
      <c r="DA127">
        <f>AI127</f>
        <v>1</v>
      </c>
      <c r="DB127">
        <f t="shared" si="47"/>
        <v>8.25</v>
      </c>
      <c r="DC127">
        <f t="shared" si="48"/>
        <v>0</v>
      </c>
      <c r="DD127" t="s">
        <v>3</v>
      </c>
      <c r="DE127" t="s">
        <v>3</v>
      </c>
      <c r="DF127">
        <f t="shared" si="57"/>
        <v>0.33</v>
      </c>
      <c r="DG127">
        <f t="shared" si="54"/>
        <v>0</v>
      </c>
      <c r="DH127">
        <f t="shared" si="55"/>
        <v>0</v>
      </c>
      <c r="DI127">
        <f t="shared" si="49"/>
        <v>0</v>
      </c>
      <c r="DJ127">
        <f>DF127</f>
        <v>0.33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ROW(Source!A54)</f>
        <v>54</v>
      </c>
      <c r="B128">
        <v>434513888</v>
      </c>
      <c r="C128">
        <v>434619359</v>
      </c>
      <c r="D128">
        <v>405884550</v>
      </c>
      <c r="E128">
        <v>1</v>
      </c>
      <c r="F128">
        <v>1</v>
      </c>
      <c r="G128">
        <v>1080</v>
      </c>
      <c r="H128">
        <v>3</v>
      </c>
      <c r="I128" t="s">
        <v>261</v>
      </c>
      <c r="J128" t="s">
        <v>262</v>
      </c>
      <c r="K128" t="s">
        <v>263</v>
      </c>
      <c r="L128">
        <v>235684255</v>
      </c>
      <c r="N128">
        <v>1010</v>
      </c>
      <c r="O128" t="s">
        <v>264</v>
      </c>
      <c r="P128" t="s">
        <v>264</v>
      </c>
      <c r="Q128">
        <v>1</v>
      </c>
      <c r="W128">
        <v>0</v>
      </c>
      <c r="X128">
        <v>2030166536</v>
      </c>
      <c r="Y128">
        <f t="shared" si="46"/>
        <v>134</v>
      </c>
      <c r="AA128">
        <v>3.86</v>
      </c>
      <c r="AB128">
        <v>0</v>
      </c>
      <c r="AC128">
        <v>0</v>
      </c>
      <c r="AD128">
        <v>0</v>
      </c>
      <c r="AE128">
        <v>3.86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134</v>
      </c>
      <c r="AU128" t="s">
        <v>3</v>
      </c>
      <c r="AV128">
        <v>0</v>
      </c>
      <c r="AW128">
        <v>2</v>
      </c>
      <c r="AX128">
        <v>434624523</v>
      </c>
      <c r="AY128">
        <v>1</v>
      </c>
      <c r="AZ128">
        <v>0</v>
      </c>
      <c r="BA128">
        <v>140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ROUND(Y128*Source!I54,9)</f>
        <v>5.36</v>
      </c>
      <c r="CY128">
        <f>AA128</f>
        <v>3.86</v>
      </c>
      <c r="CZ128">
        <f>AE128</f>
        <v>3.86</v>
      </c>
      <c r="DA128">
        <f>AI128</f>
        <v>1</v>
      </c>
      <c r="DB128">
        <f t="shared" si="47"/>
        <v>517.24</v>
      </c>
      <c r="DC128">
        <f t="shared" si="48"/>
        <v>0</v>
      </c>
      <c r="DD128" t="s">
        <v>3</v>
      </c>
      <c r="DE128" t="s">
        <v>3</v>
      </c>
      <c r="DF128">
        <f t="shared" si="57"/>
        <v>20.69</v>
      </c>
      <c r="DG128">
        <f t="shared" si="54"/>
        <v>0</v>
      </c>
      <c r="DH128">
        <f t="shared" si="55"/>
        <v>0</v>
      </c>
      <c r="DI128">
        <f t="shared" si="49"/>
        <v>0</v>
      </c>
      <c r="DJ128">
        <f>DF128</f>
        <v>20.69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ROW(Source!A54)</f>
        <v>54</v>
      </c>
      <c r="B129">
        <v>434513888</v>
      </c>
      <c r="C129">
        <v>434619359</v>
      </c>
      <c r="D129">
        <v>405886870</v>
      </c>
      <c r="E129">
        <v>1</v>
      </c>
      <c r="F129">
        <v>1</v>
      </c>
      <c r="G129">
        <v>1080</v>
      </c>
      <c r="H129">
        <v>3</v>
      </c>
      <c r="I129" t="s">
        <v>288</v>
      </c>
      <c r="J129" t="s">
        <v>289</v>
      </c>
      <c r="K129" t="s">
        <v>290</v>
      </c>
      <c r="L129">
        <v>1296</v>
      </c>
      <c r="N129">
        <v>1002</v>
      </c>
      <c r="O129" t="s">
        <v>291</v>
      </c>
      <c r="P129" t="s">
        <v>291</v>
      </c>
      <c r="Q129">
        <v>1</v>
      </c>
      <c r="W129">
        <v>0</v>
      </c>
      <c r="X129">
        <v>-1375662311</v>
      </c>
      <c r="Y129">
        <f t="shared" ref="Y129:Y140" si="58">AT129</f>
        <v>0.433</v>
      </c>
      <c r="AA129">
        <v>35.4</v>
      </c>
      <c r="AB129">
        <v>0</v>
      </c>
      <c r="AC129">
        <v>0</v>
      </c>
      <c r="AD129">
        <v>0</v>
      </c>
      <c r="AE129">
        <v>35.4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0.433</v>
      </c>
      <c r="AU129" t="s">
        <v>3</v>
      </c>
      <c r="AV129">
        <v>0</v>
      </c>
      <c r="AW129">
        <v>2</v>
      </c>
      <c r="AX129">
        <v>434624526</v>
      </c>
      <c r="AY129">
        <v>1</v>
      </c>
      <c r="AZ129">
        <v>0</v>
      </c>
      <c r="BA129">
        <v>141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ROUND(Y129*Source!I54,9)</f>
        <v>1.7319999999999999E-2</v>
      </c>
      <c r="CY129">
        <f>AA129</f>
        <v>35.4</v>
      </c>
      <c r="CZ129">
        <f>AE129</f>
        <v>35.4</v>
      </c>
      <c r="DA129">
        <f>AI129</f>
        <v>1</v>
      </c>
      <c r="DB129">
        <f t="shared" ref="DB129:DB140" si="59">ROUND(ROUND(AT129*CZ129,2),6)</f>
        <v>15.33</v>
      </c>
      <c r="DC129">
        <f t="shared" ref="DC129:DC140" si="60">ROUND(ROUND(AT129*AG129,2),6)</f>
        <v>0</v>
      </c>
      <c r="DD129" t="s">
        <v>3</v>
      </c>
      <c r="DE129" t="s">
        <v>3</v>
      </c>
      <c r="DF129">
        <f t="shared" si="57"/>
        <v>0.61</v>
      </c>
      <c r="DG129">
        <f t="shared" si="54"/>
        <v>0</v>
      </c>
      <c r="DH129">
        <f t="shared" si="55"/>
        <v>0</v>
      </c>
      <c r="DI129">
        <f t="shared" ref="DI129:DI140" si="61">ROUND(ROUND(AH129,2)*CX129,2)</f>
        <v>0</v>
      </c>
      <c r="DJ129">
        <f>DF129</f>
        <v>0.61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ROW(Source!A54)</f>
        <v>54</v>
      </c>
      <c r="B130">
        <v>434513888</v>
      </c>
      <c r="C130">
        <v>434619359</v>
      </c>
      <c r="D130">
        <v>405885027</v>
      </c>
      <c r="E130">
        <v>1</v>
      </c>
      <c r="F130">
        <v>1</v>
      </c>
      <c r="G130">
        <v>1080</v>
      </c>
      <c r="H130">
        <v>3</v>
      </c>
      <c r="I130" t="s">
        <v>292</v>
      </c>
      <c r="J130" t="s">
        <v>293</v>
      </c>
      <c r="K130" t="s">
        <v>294</v>
      </c>
      <c r="L130">
        <v>1348</v>
      </c>
      <c r="N130">
        <v>1009</v>
      </c>
      <c r="O130" t="s">
        <v>36</v>
      </c>
      <c r="P130" t="s">
        <v>36</v>
      </c>
      <c r="Q130">
        <v>1000</v>
      </c>
      <c r="W130">
        <v>0</v>
      </c>
      <c r="X130">
        <v>-1942970469</v>
      </c>
      <c r="Y130">
        <f t="shared" si="58"/>
        <v>2.0999999999999999E-3</v>
      </c>
      <c r="AA130">
        <v>7973.67</v>
      </c>
      <c r="AB130">
        <v>0</v>
      </c>
      <c r="AC130">
        <v>0</v>
      </c>
      <c r="AD130">
        <v>0</v>
      </c>
      <c r="AE130">
        <v>7973.67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2.0999999999999999E-3</v>
      </c>
      <c r="AU130" t="s">
        <v>3</v>
      </c>
      <c r="AV130">
        <v>0</v>
      </c>
      <c r="AW130">
        <v>2</v>
      </c>
      <c r="AX130">
        <v>434624530</v>
      </c>
      <c r="AY130">
        <v>1</v>
      </c>
      <c r="AZ130">
        <v>0</v>
      </c>
      <c r="BA130">
        <v>142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ROUND(Y130*Source!I54,9)</f>
        <v>8.3999999999999995E-5</v>
      </c>
      <c r="CY130">
        <f>AA130</f>
        <v>7973.67</v>
      </c>
      <c r="CZ130">
        <f>AE130</f>
        <v>7973.67</v>
      </c>
      <c r="DA130">
        <f>AI130</f>
        <v>1</v>
      </c>
      <c r="DB130">
        <f t="shared" si="59"/>
        <v>16.739999999999998</v>
      </c>
      <c r="DC130">
        <f t="shared" si="60"/>
        <v>0</v>
      </c>
      <c r="DD130" t="s">
        <v>3</v>
      </c>
      <c r="DE130" t="s">
        <v>3</v>
      </c>
      <c r="DF130">
        <f t="shared" si="57"/>
        <v>0.67</v>
      </c>
      <c r="DG130">
        <f t="shared" si="54"/>
        <v>0</v>
      </c>
      <c r="DH130">
        <f t="shared" si="55"/>
        <v>0</v>
      </c>
      <c r="DI130">
        <f t="shared" si="61"/>
        <v>0</v>
      </c>
      <c r="DJ130">
        <f>DF130</f>
        <v>0.67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ROW(Source!A54)</f>
        <v>54</v>
      </c>
      <c r="B131">
        <v>434513888</v>
      </c>
      <c r="C131">
        <v>434619359</v>
      </c>
      <c r="D131">
        <v>405908010</v>
      </c>
      <c r="E131">
        <v>1</v>
      </c>
      <c r="F131">
        <v>1</v>
      </c>
      <c r="G131">
        <v>1080</v>
      </c>
      <c r="H131">
        <v>3</v>
      </c>
      <c r="I131" t="s">
        <v>295</v>
      </c>
      <c r="J131" t="s">
        <v>296</v>
      </c>
      <c r="K131" t="s">
        <v>297</v>
      </c>
      <c r="L131">
        <v>1356</v>
      </c>
      <c r="N131">
        <v>1010</v>
      </c>
      <c r="O131" t="s">
        <v>281</v>
      </c>
      <c r="P131" t="s">
        <v>281</v>
      </c>
      <c r="Q131">
        <v>1000</v>
      </c>
      <c r="W131">
        <v>0</v>
      </c>
      <c r="X131">
        <v>-1929739655</v>
      </c>
      <c r="Y131">
        <f t="shared" si="58"/>
        <v>6.7000000000000004E-2</v>
      </c>
      <c r="AA131">
        <v>1639.86</v>
      </c>
      <c r="AB131">
        <v>0</v>
      </c>
      <c r="AC131">
        <v>0</v>
      </c>
      <c r="AD131">
        <v>0</v>
      </c>
      <c r="AE131">
        <v>1639.86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6.7000000000000004E-2</v>
      </c>
      <c r="AU131" t="s">
        <v>3</v>
      </c>
      <c r="AV131">
        <v>0</v>
      </c>
      <c r="AW131">
        <v>2</v>
      </c>
      <c r="AX131">
        <v>434624534</v>
      </c>
      <c r="AY131">
        <v>1</v>
      </c>
      <c r="AZ131">
        <v>0</v>
      </c>
      <c r="BA131">
        <v>143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ROUND(Y131*Source!I54,9)</f>
        <v>2.6800000000000001E-3</v>
      </c>
      <c r="CY131">
        <f>AA131</f>
        <v>1639.86</v>
      </c>
      <c r="CZ131">
        <f>AE131</f>
        <v>1639.86</v>
      </c>
      <c r="DA131">
        <f>AI131</f>
        <v>1</v>
      </c>
      <c r="DB131">
        <f t="shared" si="59"/>
        <v>109.87</v>
      </c>
      <c r="DC131">
        <f t="shared" si="60"/>
        <v>0</v>
      </c>
      <c r="DD131" t="s">
        <v>3</v>
      </c>
      <c r="DE131" t="s">
        <v>3</v>
      </c>
      <c r="DF131">
        <f t="shared" si="57"/>
        <v>4.3899999999999997</v>
      </c>
      <c r="DG131">
        <f t="shared" si="54"/>
        <v>0</v>
      </c>
      <c r="DH131">
        <f t="shared" si="55"/>
        <v>0</v>
      </c>
      <c r="DI131">
        <f t="shared" si="61"/>
        <v>0</v>
      </c>
      <c r="DJ131">
        <f>DF131</f>
        <v>4.3899999999999997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ROW(Source!A55)</f>
        <v>55</v>
      </c>
      <c r="B132">
        <v>434513890</v>
      </c>
      <c r="C132">
        <v>434619359</v>
      </c>
      <c r="D132">
        <v>405844724</v>
      </c>
      <c r="E132">
        <v>1080</v>
      </c>
      <c r="F132">
        <v>1</v>
      </c>
      <c r="G132">
        <v>1080</v>
      </c>
      <c r="H132">
        <v>1</v>
      </c>
      <c r="I132" t="s">
        <v>200</v>
      </c>
      <c r="J132" t="s">
        <v>3</v>
      </c>
      <c r="K132" t="s">
        <v>201</v>
      </c>
      <c r="L132">
        <v>1191</v>
      </c>
      <c r="N132">
        <v>1013</v>
      </c>
      <c r="O132" t="s">
        <v>202</v>
      </c>
      <c r="P132" t="s">
        <v>202</v>
      </c>
      <c r="Q132">
        <v>1</v>
      </c>
      <c r="W132">
        <v>0</v>
      </c>
      <c r="X132">
        <v>476480486</v>
      </c>
      <c r="Y132">
        <f t="shared" si="58"/>
        <v>34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34</v>
      </c>
      <c r="AU132" t="s">
        <v>3</v>
      </c>
      <c r="AV132">
        <v>1</v>
      </c>
      <c r="AW132">
        <v>2</v>
      </c>
      <c r="AX132">
        <v>434624503</v>
      </c>
      <c r="AY132">
        <v>1</v>
      </c>
      <c r="AZ132">
        <v>0</v>
      </c>
      <c r="BA132">
        <v>148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ROUND(AT132*Source!I55*AH132*AL132,2)</f>
        <v>0</v>
      </c>
      <c r="CV132">
        <f>ROUND(Y132*Source!I55,9)</f>
        <v>1.36</v>
      </c>
      <c r="CW132">
        <v>0</v>
      </c>
      <c r="CX132">
        <f>ROUND(Y132*Source!I55,9)</f>
        <v>1.36</v>
      </c>
      <c r="CY132">
        <f>AD132</f>
        <v>0</v>
      </c>
      <c r="CZ132">
        <f>AH132</f>
        <v>0</v>
      </c>
      <c r="DA132">
        <f>AL132</f>
        <v>1</v>
      </c>
      <c r="DB132">
        <f t="shared" si="59"/>
        <v>0</v>
      </c>
      <c r="DC132">
        <f t="shared" si="60"/>
        <v>0</v>
      </c>
      <c r="DD132" t="s">
        <v>3</v>
      </c>
      <c r="DE132" t="s">
        <v>3</v>
      </c>
      <c r="DF132">
        <f t="shared" si="57"/>
        <v>0</v>
      </c>
      <c r="DG132">
        <f t="shared" si="54"/>
        <v>0</v>
      </c>
      <c r="DH132">
        <f t="shared" si="55"/>
        <v>0</v>
      </c>
      <c r="DI132">
        <f t="shared" si="61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ROW(Source!A55)</f>
        <v>55</v>
      </c>
      <c r="B133">
        <v>434513890</v>
      </c>
      <c r="C133">
        <v>434619359</v>
      </c>
      <c r="D133">
        <v>405915920</v>
      </c>
      <c r="E133">
        <v>1</v>
      </c>
      <c r="F133">
        <v>1</v>
      </c>
      <c r="G133">
        <v>1080</v>
      </c>
      <c r="H133">
        <v>2</v>
      </c>
      <c r="I133" t="s">
        <v>208</v>
      </c>
      <c r="J133" t="s">
        <v>209</v>
      </c>
      <c r="K133" t="s">
        <v>210</v>
      </c>
      <c r="L133">
        <v>1368</v>
      </c>
      <c r="N133">
        <v>1011</v>
      </c>
      <c r="O133" t="s">
        <v>206</v>
      </c>
      <c r="P133" t="s">
        <v>206</v>
      </c>
      <c r="Q133">
        <v>1</v>
      </c>
      <c r="W133">
        <v>0</v>
      </c>
      <c r="X133">
        <v>-2065404138</v>
      </c>
      <c r="Y133">
        <f t="shared" si="58"/>
        <v>2.33</v>
      </c>
      <c r="AA133">
        <v>0</v>
      </c>
      <c r="AB133">
        <v>100.2</v>
      </c>
      <c r="AC133">
        <v>0</v>
      </c>
      <c r="AD133">
        <v>0</v>
      </c>
      <c r="AE133">
        <v>0</v>
      </c>
      <c r="AF133">
        <v>7.11</v>
      </c>
      <c r="AG133">
        <v>0</v>
      </c>
      <c r="AH133">
        <v>0</v>
      </c>
      <c r="AI133">
        <v>1</v>
      </c>
      <c r="AJ133">
        <v>13.46</v>
      </c>
      <c r="AK133">
        <v>56.35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2.33</v>
      </c>
      <c r="AU133" t="s">
        <v>3</v>
      </c>
      <c r="AV133">
        <v>0</v>
      </c>
      <c r="AW133">
        <v>2</v>
      </c>
      <c r="AX133">
        <v>434624509</v>
      </c>
      <c r="AY133">
        <v>1</v>
      </c>
      <c r="AZ133">
        <v>0</v>
      </c>
      <c r="BA133">
        <v>149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ROUND(Y133*Source!I55*DO133,9)</f>
        <v>0</v>
      </c>
      <c r="CX133">
        <f>ROUND(Y133*Source!I55,9)</f>
        <v>9.3200000000000005E-2</v>
      </c>
      <c r="CY133">
        <f>AB133</f>
        <v>100.2</v>
      </c>
      <c r="CZ133">
        <f>AF133</f>
        <v>7.11</v>
      </c>
      <c r="DA133">
        <f>AJ133</f>
        <v>13.46</v>
      </c>
      <c r="DB133">
        <f t="shared" si="59"/>
        <v>16.57</v>
      </c>
      <c r="DC133">
        <f t="shared" si="60"/>
        <v>0</v>
      </c>
      <c r="DD133" t="s">
        <v>3</v>
      </c>
      <c r="DE133" t="s">
        <v>3</v>
      </c>
      <c r="DF133">
        <f t="shared" si="57"/>
        <v>0</v>
      </c>
      <c r="DG133">
        <f>ROUND(ROUND(AF133*AJ133,2)*CX133,2)</f>
        <v>8.92</v>
      </c>
      <c r="DH133">
        <f>ROUND(ROUND(AG133*AK133,2)*CX133,2)</f>
        <v>0</v>
      </c>
      <c r="DI133">
        <f t="shared" si="61"/>
        <v>0</v>
      </c>
      <c r="DJ133">
        <f>DG133</f>
        <v>8.92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ROW(Source!A55)</f>
        <v>55</v>
      </c>
      <c r="B134">
        <v>434513890</v>
      </c>
      <c r="C134">
        <v>434619359</v>
      </c>
      <c r="D134">
        <v>405916219</v>
      </c>
      <c r="E134">
        <v>1</v>
      </c>
      <c r="F134">
        <v>1</v>
      </c>
      <c r="G134">
        <v>1080</v>
      </c>
      <c r="H134">
        <v>2</v>
      </c>
      <c r="I134" t="s">
        <v>211</v>
      </c>
      <c r="J134" t="s">
        <v>212</v>
      </c>
      <c r="K134" t="s">
        <v>213</v>
      </c>
      <c r="L134">
        <v>1368</v>
      </c>
      <c r="N134">
        <v>1011</v>
      </c>
      <c r="O134" t="s">
        <v>206</v>
      </c>
      <c r="P134" t="s">
        <v>206</v>
      </c>
      <c r="Q134">
        <v>1</v>
      </c>
      <c r="W134">
        <v>0</v>
      </c>
      <c r="X134">
        <v>-1985943078</v>
      </c>
      <c r="Y134">
        <f t="shared" si="58"/>
        <v>0.4</v>
      </c>
      <c r="AA134">
        <v>0</v>
      </c>
      <c r="AB134">
        <v>1485.19</v>
      </c>
      <c r="AC134">
        <v>744.56</v>
      </c>
      <c r="AD134">
        <v>0</v>
      </c>
      <c r="AE134">
        <v>0</v>
      </c>
      <c r="AF134">
        <v>83.1</v>
      </c>
      <c r="AG134">
        <v>12.62</v>
      </c>
      <c r="AH134">
        <v>0</v>
      </c>
      <c r="AI134">
        <v>1</v>
      </c>
      <c r="AJ134">
        <v>17.07</v>
      </c>
      <c r="AK134">
        <v>56.35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0.4</v>
      </c>
      <c r="AU134" t="s">
        <v>3</v>
      </c>
      <c r="AV134">
        <v>0</v>
      </c>
      <c r="AW134">
        <v>2</v>
      </c>
      <c r="AX134">
        <v>434624514</v>
      </c>
      <c r="AY134">
        <v>1</v>
      </c>
      <c r="AZ134">
        <v>0</v>
      </c>
      <c r="BA134">
        <v>150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ROUND(Y134*Source!I55*DO134,9)</f>
        <v>0.20191999999999999</v>
      </c>
      <c r="CX134">
        <f>ROUND(Y134*Source!I55,9)</f>
        <v>1.6E-2</v>
      </c>
      <c r="CY134">
        <f>AB134</f>
        <v>1485.19</v>
      </c>
      <c r="CZ134">
        <f>AF134</f>
        <v>83.1</v>
      </c>
      <c r="DA134">
        <f>AJ134</f>
        <v>17.07</v>
      </c>
      <c r="DB134">
        <f t="shared" si="59"/>
        <v>33.24</v>
      </c>
      <c r="DC134">
        <f t="shared" si="60"/>
        <v>5.05</v>
      </c>
      <c r="DD134" t="s">
        <v>3</v>
      </c>
      <c r="DE134" t="s">
        <v>3</v>
      </c>
      <c r="DF134">
        <f t="shared" si="57"/>
        <v>0</v>
      </c>
      <c r="DG134">
        <f>ROUND(ROUND(AF134*AJ134,2)*CX134,2)</f>
        <v>22.7</v>
      </c>
      <c r="DH134">
        <f>ROUND(ROUND(AG134*AK134,2)*CX134,2)</f>
        <v>11.38</v>
      </c>
      <c r="DI134">
        <f t="shared" si="61"/>
        <v>0</v>
      </c>
      <c r="DJ134">
        <f>DG134</f>
        <v>22.7</v>
      </c>
      <c r="DK134">
        <v>0</v>
      </c>
      <c r="DL134" t="s">
        <v>207</v>
      </c>
      <c r="DM134">
        <v>0</v>
      </c>
      <c r="DN134" t="s">
        <v>202</v>
      </c>
      <c r="DO134">
        <v>12.62</v>
      </c>
    </row>
    <row r="135" spans="1:119" x14ac:dyDescent="0.2">
      <c r="A135">
        <f>ROW(Source!A55)</f>
        <v>55</v>
      </c>
      <c r="B135">
        <v>434513890</v>
      </c>
      <c r="C135">
        <v>434619359</v>
      </c>
      <c r="D135">
        <v>405916271</v>
      </c>
      <c r="E135">
        <v>1</v>
      </c>
      <c r="F135">
        <v>1</v>
      </c>
      <c r="G135">
        <v>1080</v>
      </c>
      <c r="H135">
        <v>2</v>
      </c>
      <c r="I135" t="s">
        <v>285</v>
      </c>
      <c r="J135" t="s">
        <v>286</v>
      </c>
      <c r="K135" t="s">
        <v>287</v>
      </c>
      <c r="L135">
        <v>1368</v>
      </c>
      <c r="N135">
        <v>1011</v>
      </c>
      <c r="O135" t="s">
        <v>206</v>
      </c>
      <c r="P135" t="s">
        <v>206</v>
      </c>
      <c r="Q135">
        <v>1</v>
      </c>
      <c r="W135">
        <v>0</v>
      </c>
      <c r="X135">
        <v>1387779639</v>
      </c>
      <c r="Y135">
        <f t="shared" si="58"/>
        <v>7.73</v>
      </c>
      <c r="AA135">
        <v>0</v>
      </c>
      <c r="AB135">
        <v>7.71</v>
      </c>
      <c r="AC135">
        <v>0</v>
      </c>
      <c r="AD135">
        <v>0</v>
      </c>
      <c r="AE135">
        <v>0</v>
      </c>
      <c r="AF135">
        <v>0.77</v>
      </c>
      <c r="AG135">
        <v>0</v>
      </c>
      <c r="AH135">
        <v>0</v>
      </c>
      <c r="AI135">
        <v>1</v>
      </c>
      <c r="AJ135">
        <v>9.56</v>
      </c>
      <c r="AK135">
        <v>56.35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7.73</v>
      </c>
      <c r="AU135" t="s">
        <v>3</v>
      </c>
      <c r="AV135">
        <v>0</v>
      </c>
      <c r="AW135">
        <v>2</v>
      </c>
      <c r="AX135">
        <v>434624517</v>
      </c>
      <c r="AY135">
        <v>1</v>
      </c>
      <c r="AZ135">
        <v>0</v>
      </c>
      <c r="BA135">
        <v>151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ROUND(Y135*Source!I55*DO135,9)</f>
        <v>0</v>
      </c>
      <c r="CX135">
        <f>ROUND(Y135*Source!I55,9)</f>
        <v>0.30919999999999997</v>
      </c>
      <c r="CY135">
        <f>AB135</f>
        <v>7.71</v>
      </c>
      <c r="CZ135">
        <f>AF135</f>
        <v>0.77</v>
      </c>
      <c r="DA135">
        <f>AJ135</f>
        <v>9.56</v>
      </c>
      <c r="DB135">
        <f t="shared" si="59"/>
        <v>5.95</v>
      </c>
      <c r="DC135">
        <f t="shared" si="60"/>
        <v>0</v>
      </c>
      <c r="DD135" t="s">
        <v>3</v>
      </c>
      <c r="DE135" t="s">
        <v>3</v>
      </c>
      <c r="DF135">
        <f t="shared" si="57"/>
        <v>0</v>
      </c>
      <c r="DG135">
        <f>ROUND(ROUND(AF135*AJ135,2)*CX135,2)</f>
        <v>2.2799999999999998</v>
      </c>
      <c r="DH135">
        <f>ROUND(ROUND(AG135*AK135,2)*CX135,2)</f>
        <v>0</v>
      </c>
      <c r="DI135">
        <f t="shared" si="61"/>
        <v>0</v>
      </c>
      <c r="DJ135">
        <f>DG135</f>
        <v>2.2799999999999998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ROW(Source!A55)</f>
        <v>55</v>
      </c>
      <c r="B136">
        <v>434513890</v>
      </c>
      <c r="C136">
        <v>434619359</v>
      </c>
      <c r="D136">
        <v>405885592</v>
      </c>
      <c r="E136">
        <v>1</v>
      </c>
      <c r="F136">
        <v>1</v>
      </c>
      <c r="G136">
        <v>1080</v>
      </c>
      <c r="H136">
        <v>3</v>
      </c>
      <c r="I136" t="s">
        <v>217</v>
      </c>
      <c r="J136" t="s">
        <v>218</v>
      </c>
      <c r="K136" t="s">
        <v>219</v>
      </c>
      <c r="L136">
        <v>1348</v>
      </c>
      <c r="N136">
        <v>1009</v>
      </c>
      <c r="O136" t="s">
        <v>36</v>
      </c>
      <c r="P136" t="s">
        <v>36</v>
      </c>
      <c r="Q136">
        <v>1000</v>
      </c>
      <c r="W136">
        <v>0</v>
      </c>
      <c r="X136">
        <v>-1792704725</v>
      </c>
      <c r="Y136">
        <f t="shared" si="58"/>
        <v>9.6000000000000002E-4</v>
      </c>
      <c r="AA136">
        <v>141233.74</v>
      </c>
      <c r="AB136">
        <v>0</v>
      </c>
      <c r="AC136">
        <v>0</v>
      </c>
      <c r="AD136">
        <v>0</v>
      </c>
      <c r="AE136">
        <v>8590.86</v>
      </c>
      <c r="AF136">
        <v>0</v>
      </c>
      <c r="AG136">
        <v>0</v>
      </c>
      <c r="AH136">
        <v>0</v>
      </c>
      <c r="AI136">
        <v>16.440000000000001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9.6000000000000002E-4</v>
      </c>
      <c r="AU136" t="s">
        <v>3</v>
      </c>
      <c r="AV136">
        <v>0</v>
      </c>
      <c r="AW136">
        <v>2</v>
      </c>
      <c r="AX136">
        <v>434624520</v>
      </c>
      <c r="AY136">
        <v>1</v>
      </c>
      <c r="AZ136">
        <v>0</v>
      </c>
      <c r="BA136">
        <v>152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ROUND(Y136*Source!I55,9)</f>
        <v>3.8399999999999998E-5</v>
      </c>
      <c r="CY136">
        <f>AA136</f>
        <v>141233.74</v>
      </c>
      <c r="CZ136">
        <f>AE136</f>
        <v>8590.86</v>
      </c>
      <c r="DA136">
        <f>AI136</f>
        <v>16.440000000000001</v>
      </c>
      <c r="DB136">
        <f t="shared" si="59"/>
        <v>8.25</v>
      </c>
      <c r="DC136">
        <f t="shared" si="60"/>
        <v>0</v>
      </c>
      <c r="DD136" t="s">
        <v>3</v>
      </c>
      <c r="DE136" t="s">
        <v>3</v>
      </c>
      <c r="DF136">
        <f>ROUND(ROUND(AE136*AI136,2)*CX136,2)</f>
        <v>5.42</v>
      </c>
      <c r="DG136">
        <f>ROUND(ROUND(AF136,2)*CX136,2)</f>
        <v>0</v>
      </c>
      <c r="DH136">
        <f>ROUND(ROUND(AG136,2)*CX136,2)</f>
        <v>0</v>
      </c>
      <c r="DI136">
        <f t="shared" si="61"/>
        <v>0</v>
      </c>
      <c r="DJ136">
        <f>DF136</f>
        <v>5.42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ROW(Source!A55)</f>
        <v>55</v>
      </c>
      <c r="B137">
        <v>434513890</v>
      </c>
      <c r="C137">
        <v>434619359</v>
      </c>
      <c r="D137">
        <v>405884550</v>
      </c>
      <c r="E137">
        <v>1</v>
      </c>
      <c r="F137">
        <v>1</v>
      </c>
      <c r="G137">
        <v>1080</v>
      </c>
      <c r="H137">
        <v>3</v>
      </c>
      <c r="I137" t="s">
        <v>261</v>
      </c>
      <c r="J137" t="s">
        <v>262</v>
      </c>
      <c r="K137" t="s">
        <v>263</v>
      </c>
      <c r="L137">
        <v>235684255</v>
      </c>
      <c r="N137">
        <v>1010</v>
      </c>
      <c r="O137" t="s">
        <v>264</v>
      </c>
      <c r="P137" t="s">
        <v>264</v>
      </c>
      <c r="Q137">
        <v>1</v>
      </c>
      <c r="W137">
        <v>0</v>
      </c>
      <c r="X137">
        <v>2030166536</v>
      </c>
      <c r="Y137">
        <f t="shared" si="58"/>
        <v>134</v>
      </c>
      <c r="AA137">
        <v>7.57</v>
      </c>
      <c r="AB137">
        <v>0</v>
      </c>
      <c r="AC137">
        <v>0</v>
      </c>
      <c r="AD137">
        <v>0</v>
      </c>
      <c r="AE137">
        <v>3.86</v>
      </c>
      <c r="AF137">
        <v>0</v>
      </c>
      <c r="AG137">
        <v>0</v>
      </c>
      <c r="AH137">
        <v>0</v>
      </c>
      <c r="AI137">
        <v>1.96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134</v>
      </c>
      <c r="AU137" t="s">
        <v>3</v>
      </c>
      <c r="AV137">
        <v>0</v>
      </c>
      <c r="AW137">
        <v>2</v>
      </c>
      <c r="AX137">
        <v>434624523</v>
      </c>
      <c r="AY137">
        <v>1</v>
      </c>
      <c r="AZ137">
        <v>0</v>
      </c>
      <c r="BA137">
        <v>153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ROUND(Y137*Source!I55,9)</f>
        <v>5.36</v>
      </c>
      <c r="CY137">
        <f>AA137</f>
        <v>7.57</v>
      </c>
      <c r="CZ137">
        <f>AE137</f>
        <v>3.86</v>
      </c>
      <c r="DA137">
        <f>AI137</f>
        <v>1.96</v>
      </c>
      <c r="DB137">
        <f t="shared" si="59"/>
        <v>517.24</v>
      </c>
      <c r="DC137">
        <f t="shared" si="60"/>
        <v>0</v>
      </c>
      <c r="DD137" t="s">
        <v>3</v>
      </c>
      <c r="DE137" t="s">
        <v>3</v>
      </c>
      <c r="DF137">
        <f>ROUND(ROUND(AE137*AI137,2)*CX137,2)</f>
        <v>40.58</v>
      </c>
      <c r="DG137">
        <f>ROUND(ROUND(AF137,2)*CX137,2)</f>
        <v>0</v>
      </c>
      <c r="DH137">
        <f>ROUND(ROUND(AG137,2)*CX137,2)</f>
        <v>0</v>
      </c>
      <c r="DI137">
        <f t="shared" si="61"/>
        <v>0</v>
      </c>
      <c r="DJ137">
        <f>DF137</f>
        <v>40.58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ROW(Source!A55)</f>
        <v>55</v>
      </c>
      <c r="B138">
        <v>434513890</v>
      </c>
      <c r="C138">
        <v>434619359</v>
      </c>
      <c r="D138">
        <v>405886870</v>
      </c>
      <c r="E138">
        <v>1</v>
      </c>
      <c r="F138">
        <v>1</v>
      </c>
      <c r="G138">
        <v>1080</v>
      </c>
      <c r="H138">
        <v>3</v>
      </c>
      <c r="I138" t="s">
        <v>288</v>
      </c>
      <c r="J138" t="s">
        <v>289</v>
      </c>
      <c r="K138" t="s">
        <v>290</v>
      </c>
      <c r="L138">
        <v>1296</v>
      </c>
      <c r="N138">
        <v>1002</v>
      </c>
      <c r="O138" t="s">
        <v>291</v>
      </c>
      <c r="P138" t="s">
        <v>291</v>
      </c>
      <c r="Q138">
        <v>1</v>
      </c>
      <c r="W138">
        <v>0</v>
      </c>
      <c r="X138">
        <v>-1375662311</v>
      </c>
      <c r="Y138">
        <f t="shared" si="58"/>
        <v>0.433</v>
      </c>
      <c r="AA138">
        <v>402.14</v>
      </c>
      <c r="AB138">
        <v>0</v>
      </c>
      <c r="AC138">
        <v>0</v>
      </c>
      <c r="AD138">
        <v>0</v>
      </c>
      <c r="AE138">
        <v>35.4</v>
      </c>
      <c r="AF138">
        <v>0</v>
      </c>
      <c r="AG138">
        <v>0</v>
      </c>
      <c r="AH138">
        <v>0</v>
      </c>
      <c r="AI138">
        <v>11.36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0.433</v>
      </c>
      <c r="AU138" t="s">
        <v>3</v>
      </c>
      <c r="AV138">
        <v>0</v>
      </c>
      <c r="AW138">
        <v>2</v>
      </c>
      <c r="AX138">
        <v>434624526</v>
      </c>
      <c r="AY138">
        <v>1</v>
      </c>
      <c r="AZ138">
        <v>0</v>
      </c>
      <c r="BA138">
        <v>154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ROUND(Y138*Source!I55,9)</f>
        <v>1.7319999999999999E-2</v>
      </c>
      <c r="CY138">
        <f>AA138</f>
        <v>402.14</v>
      </c>
      <c r="CZ138">
        <f>AE138</f>
        <v>35.4</v>
      </c>
      <c r="DA138">
        <f>AI138</f>
        <v>11.36</v>
      </c>
      <c r="DB138">
        <f t="shared" si="59"/>
        <v>15.33</v>
      </c>
      <c r="DC138">
        <f t="shared" si="60"/>
        <v>0</v>
      </c>
      <c r="DD138" t="s">
        <v>3</v>
      </c>
      <c r="DE138" t="s">
        <v>3</v>
      </c>
      <c r="DF138">
        <f>ROUND(ROUND(AE138*AI138,2)*CX138,2)</f>
        <v>6.97</v>
      </c>
      <c r="DG138">
        <f>ROUND(ROUND(AF138,2)*CX138,2)</f>
        <v>0</v>
      </c>
      <c r="DH138">
        <f>ROUND(ROUND(AG138,2)*CX138,2)</f>
        <v>0</v>
      </c>
      <c r="DI138">
        <f t="shared" si="61"/>
        <v>0</v>
      </c>
      <c r="DJ138">
        <f>DF138</f>
        <v>6.97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ROW(Source!A55)</f>
        <v>55</v>
      </c>
      <c r="B139">
        <v>434513890</v>
      </c>
      <c r="C139">
        <v>434619359</v>
      </c>
      <c r="D139">
        <v>405885027</v>
      </c>
      <c r="E139">
        <v>1</v>
      </c>
      <c r="F139">
        <v>1</v>
      </c>
      <c r="G139">
        <v>1080</v>
      </c>
      <c r="H139">
        <v>3</v>
      </c>
      <c r="I139" t="s">
        <v>292</v>
      </c>
      <c r="J139" t="s">
        <v>293</v>
      </c>
      <c r="K139" t="s">
        <v>294</v>
      </c>
      <c r="L139">
        <v>1348</v>
      </c>
      <c r="N139">
        <v>1009</v>
      </c>
      <c r="O139" t="s">
        <v>36</v>
      </c>
      <c r="P139" t="s">
        <v>36</v>
      </c>
      <c r="Q139">
        <v>1000</v>
      </c>
      <c r="W139">
        <v>0</v>
      </c>
      <c r="X139">
        <v>-1942970469</v>
      </c>
      <c r="Y139">
        <f t="shared" si="58"/>
        <v>2.0999999999999999E-3</v>
      </c>
      <c r="AA139">
        <v>72799.61</v>
      </c>
      <c r="AB139">
        <v>0</v>
      </c>
      <c r="AC139">
        <v>0</v>
      </c>
      <c r="AD139">
        <v>0</v>
      </c>
      <c r="AE139">
        <v>7973.67</v>
      </c>
      <c r="AF139">
        <v>0</v>
      </c>
      <c r="AG139">
        <v>0</v>
      </c>
      <c r="AH139">
        <v>0</v>
      </c>
      <c r="AI139">
        <v>9.1300000000000008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2.0999999999999999E-3</v>
      </c>
      <c r="AU139" t="s">
        <v>3</v>
      </c>
      <c r="AV139">
        <v>0</v>
      </c>
      <c r="AW139">
        <v>2</v>
      </c>
      <c r="AX139">
        <v>434624530</v>
      </c>
      <c r="AY139">
        <v>1</v>
      </c>
      <c r="AZ139">
        <v>0</v>
      </c>
      <c r="BA139">
        <v>155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ROUND(Y139*Source!I55,9)</f>
        <v>8.3999999999999995E-5</v>
      </c>
      <c r="CY139">
        <f>AA139</f>
        <v>72799.61</v>
      </c>
      <c r="CZ139">
        <f>AE139</f>
        <v>7973.67</v>
      </c>
      <c r="DA139">
        <f>AI139</f>
        <v>9.1300000000000008</v>
      </c>
      <c r="DB139">
        <f t="shared" si="59"/>
        <v>16.739999999999998</v>
      </c>
      <c r="DC139">
        <f t="shared" si="60"/>
        <v>0</v>
      </c>
      <c r="DD139" t="s">
        <v>3</v>
      </c>
      <c r="DE139" t="s">
        <v>3</v>
      </c>
      <c r="DF139">
        <f>ROUND(ROUND(AE139*AI139,2)*CX139,2)</f>
        <v>6.12</v>
      </c>
      <c r="DG139">
        <f>ROUND(ROUND(AF139,2)*CX139,2)</f>
        <v>0</v>
      </c>
      <c r="DH139">
        <f>ROUND(ROUND(AG139,2)*CX139,2)</f>
        <v>0</v>
      </c>
      <c r="DI139">
        <f t="shared" si="61"/>
        <v>0</v>
      </c>
      <c r="DJ139">
        <f>DF139</f>
        <v>6.12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ROW(Source!A55)</f>
        <v>55</v>
      </c>
      <c r="B140">
        <v>434513890</v>
      </c>
      <c r="C140">
        <v>434619359</v>
      </c>
      <c r="D140">
        <v>405908010</v>
      </c>
      <c r="E140">
        <v>1</v>
      </c>
      <c r="F140">
        <v>1</v>
      </c>
      <c r="G140">
        <v>1080</v>
      </c>
      <c r="H140">
        <v>3</v>
      </c>
      <c r="I140" t="s">
        <v>295</v>
      </c>
      <c r="J140" t="s">
        <v>296</v>
      </c>
      <c r="K140" t="s">
        <v>297</v>
      </c>
      <c r="L140">
        <v>1356</v>
      </c>
      <c r="N140">
        <v>1010</v>
      </c>
      <c r="O140" t="s">
        <v>281</v>
      </c>
      <c r="P140" t="s">
        <v>281</v>
      </c>
      <c r="Q140">
        <v>1000</v>
      </c>
      <c r="W140">
        <v>0</v>
      </c>
      <c r="X140">
        <v>-1929739655</v>
      </c>
      <c r="Y140">
        <f t="shared" si="58"/>
        <v>6.7000000000000004E-2</v>
      </c>
      <c r="AA140">
        <v>4526.01</v>
      </c>
      <c r="AB140">
        <v>0</v>
      </c>
      <c r="AC140">
        <v>0</v>
      </c>
      <c r="AD140">
        <v>0</v>
      </c>
      <c r="AE140">
        <v>1639.86</v>
      </c>
      <c r="AF140">
        <v>0</v>
      </c>
      <c r="AG140">
        <v>0</v>
      </c>
      <c r="AH140">
        <v>0</v>
      </c>
      <c r="AI140">
        <v>2.76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6.7000000000000004E-2</v>
      </c>
      <c r="AU140" t="s">
        <v>3</v>
      </c>
      <c r="AV140">
        <v>0</v>
      </c>
      <c r="AW140">
        <v>2</v>
      </c>
      <c r="AX140">
        <v>434624534</v>
      </c>
      <c r="AY140">
        <v>1</v>
      </c>
      <c r="AZ140">
        <v>0</v>
      </c>
      <c r="BA140">
        <v>156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ROUND(Y140*Source!I55,9)</f>
        <v>2.6800000000000001E-3</v>
      </c>
      <c r="CY140">
        <f>AA140</f>
        <v>4526.01</v>
      </c>
      <c r="CZ140">
        <f>AE140</f>
        <v>1639.86</v>
      </c>
      <c r="DA140">
        <f>AI140</f>
        <v>2.76</v>
      </c>
      <c r="DB140">
        <f t="shared" si="59"/>
        <v>109.87</v>
      </c>
      <c r="DC140">
        <f t="shared" si="60"/>
        <v>0</v>
      </c>
      <c r="DD140" t="s">
        <v>3</v>
      </c>
      <c r="DE140" t="s">
        <v>3</v>
      </c>
      <c r="DF140">
        <f>ROUND(ROUND(AE140*AI140,2)*CX140,2)</f>
        <v>12.13</v>
      </c>
      <c r="DG140">
        <f>ROUND(ROUND(AF140,2)*CX140,2)</f>
        <v>0</v>
      </c>
      <c r="DH140">
        <f>ROUND(ROUND(AG140,2)*CX140,2)</f>
        <v>0</v>
      </c>
      <c r="DI140">
        <f t="shared" si="61"/>
        <v>0</v>
      </c>
      <c r="DJ140">
        <f>DF140</f>
        <v>12.13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434514097</v>
      </c>
      <c r="C1">
        <v>434514070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200</v>
      </c>
      <c r="J1" t="s">
        <v>3</v>
      </c>
      <c r="K1" t="s">
        <v>201</v>
      </c>
      <c r="L1">
        <v>1191</v>
      </c>
      <c r="N1">
        <v>1013</v>
      </c>
      <c r="O1" t="s">
        <v>202</v>
      </c>
      <c r="P1" t="s">
        <v>202</v>
      </c>
      <c r="Q1">
        <v>1</v>
      </c>
      <c r="X1">
        <v>2.06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2.06</v>
      </c>
      <c r="AH1">
        <v>2</v>
      </c>
      <c r="AI1">
        <v>434514079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434514098</v>
      </c>
      <c r="C2">
        <v>434514070</v>
      </c>
      <c r="D2">
        <v>405915814</v>
      </c>
      <c r="E2">
        <v>1</v>
      </c>
      <c r="F2">
        <v>1</v>
      </c>
      <c r="G2">
        <v>1080</v>
      </c>
      <c r="H2">
        <v>2</v>
      </c>
      <c r="I2" t="s">
        <v>203</v>
      </c>
      <c r="J2" t="s">
        <v>204</v>
      </c>
      <c r="K2" t="s">
        <v>205</v>
      </c>
      <c r="L2">
        <v>1368</v>
      </c>
      <c r="N2">
        <v>1011</v>
      </c>
      <c r="O2" t="s">
        <v>206</v>
      </c>
      <c r="P2" t="s">
        <v>206</v>
      </c>
      <c r="Q2">
        <v>1</v>
      </c>
      <c r="X2">
        <v>0.46</v>
      </c>
      <c r="Y2">
        <v>0</v>
      </c>
      <c r="Z2">
        <v>41.45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0.46</v>
      </c>
      <c r="AH2">
        <v>2</v>
      </c>
      <c r="AI2">
        <v>434514080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434514099</v>
      </c>
      <c r="C3">
        <v>434514070</v>
      </c>
      <c r="D3">
        <v>405915920</v>
      </c>
      <c r="E3">
        <v>1</v>
      </c>
      <c r="F3">
        <v>1</v>
      </c>
      <c r="G3">
        <v>1080</v>
      </c>
      <c r="H3">
        <v>2</v>
      </c>
      <c r="I3" t="s">
        <v>208</v>
      </c>
      <c r="J3" t="s">
        <v>209</v>
      </c>
      <c r="K3" t="s">
        <v>210</v>
      </c>
      <c r="L3">
        <v>1368</v>
      </c>
      <c r="N3">
        <v>1011</v>
      </c>
      <c r="O3" t="s">
        <v>206</v>
      </c>
      <c r="P3" t="s">
        <v>206</v>
      </c>
      <c r="Q3">
        <v>1</v>
      </c>
      <c r="X3">
        <v>1.03</v>
      </c>
      <c r="Y3">
        <v>0</v>
      </c>
      <c r="Z3">
        <v>7.11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1.03</v>
      </c>
      <c r="AH3">
        <v>2</v>
      </c>
      <c r="AI3">
        <v>434514081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434514100</v>
      </c>
      <c r="C4">
        <v>434514070</v>
      </c>
      <c r="D4">
        <v>405916219</v>
      </c>
      <c r="E4">
        <v>1</v>
      </c>
      <c r="F4">
        <v>1</v>
      </c>
      <c r="G4">
        <v>1080</v>
      </c>
      <c r="H4">
        <v>2</v>
      </c>
      <c r="I4" t="s">
        <v>211</v>
      </c>
      <c r="J4" t="s">
        <v>212</v>
      </c>
      <c r="K4" t="s">
        <v>213</v>
      </c>
      <c r="L4">
        <v>1368</v>
      </c>
      <c r="N4">
        <v>1011</v>
      </c>
      <c r="O4" t="s">
        <v>206</v>
      </c>
      <c r="P4" t="s">
        <v>206</v>
      </c>
      <c r="Q4">
        <v>1</v>
      </c>
      <c r="X4">
        <v>0.31</v>
      </c>
      <c r="Y4">
        <v>0</v>
      </c>
      <c r="Z4">
        <v>83.1</v>
      </c>
      <c r="AA4">
        <v>12.62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0.31</v>
      </c>
      <c r="AH4">
        <v>2</v>
      </c>
      <c r="AI4">
        <v>434514082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434514101</v>
      </c>
      <c r="C5">
        <v>434514070</v>
      </c>
      <c r="D5">
        <v>405916268</v>
      </c>
      <c r="E5">
        <v>1</v>
      </c>
      <c r="F5">
        <v>1</v>
      </c>
      <c r="G5">
        <v>1080</v>
      </c>
      <c r="H5">
        <v>2</v>
      </c>
      <c r="I5" t="s">
        <v>214</v>
      </c>
      <c r="J5" t="s">
        <v>215</v>
      </c>
      <c r="K5" t="s">
        <v>216</v>
      </c>
      <c r="L5">
        <v>1368</v>
      </c>
      <c r="N5">
        <v>1011</v>
      </c>
      <c r="O5" t="s">
        <v>206</v>
      </c>
      <c r="P5" t="s">
        <v>206</v>
      </c>
      <c r="Q5">
        <v>1</v>
      </c>
      <c r="X5">
        <v>0.46</v>
      </c>
      <c r="Y5">
        <v>0</v>
      </c>
      <c r="Z5">
        <v>1.1499999999999999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0.46</v>
      </c>
      <c r="AH5">
        <v>2</v>
      </c>
      <c r="AI5">
        <v>434514083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434514102</v>
      </c>
      <c r="C6">
        <v>434514070</v>
      </c>
      <c r="D6">
        <v>405885119</v>
      </c>
      <c r="E6">
        <v>1</v>
      </c>
      <c r="F6">
        <v>1</v>
      </c>
      <c r="G6">
        <v>1080</v>
      </c>
      <c r="H6">
        <v>3</v>
      </c>
      <c r="I6" t="s">
        <v>63</v>
      </c>
      <c r="J6" t="s">
        <v>65</v>
      </c>
      <c r="K6" t="s">
        <v>64</v>
      </c>
      <c r="L6">
        <v>1348</v>
      </c>
      <c r="N6">
        <v>1009</v>
      </c>
      <c r="O6" t="s">
        <v>36</v>
      </c>
      <c r="P6" t="s">
        <v>36</v>
      </c>
      <c r="Q6">
        <v>1000</v>
      </c>
      <c r="X6">
        <v>2.9999999999999997E-4</v>
      </c>
      <c r="Y6">
        <v>7246.05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2.9999999999999997E-4</v>
      </c>
      <c r="AH6">
        <v>2</v>
      </c>
      <c r="AI6">
        <v>434514084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434514103</v>
      </c>
      <c r="C7">
        <v>434514070</v>
      </c>
      <c r="D7">
        <v>405885522</v>
      </c>
      <c r="E7">
        <v>1</v>
      </c>
      <c r="F7">
        <v>1</v>
      </c>
      <c r="G7">
        <v>1080</v>
      </c>
      <c r="H7">
        <v>3</v>
      </c>
      <c r="I7" t="s">
        <v>53</v>
      </c>
      <c r="J7" t="s">
        <v>56</v>
      </c>
      <c r="K7" t="s">
        <v>54</v>
      </c>
      <c r="L7">
        <v>1346</v>
      </c>
      <c r="N7">
        <v>1009</v>
      </c>
      <c r="O7" t="s">
        <v>55</v>
      </c>
      <c r="P7" t="s">
        <v>55</v>
      </c>
      <c r="Q7">
        <v>1</v>
      </c>
      <c r="X7">
        <v>0.06</v>
      </c>
      <c r="Y7">
        <v>29.89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0.06</v>
      </c>
      <c r="AH7">
        <v>2</v>
      </c>
      <c r="AI7">
        <v>434514085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434514104</v>
      </c>
      <c r="C8">
        <v>434514070</v>
      </c>
      <c r="D8">
        <v>405885592</v>
      </c>
      <c r="E8">
        <v>1</v>
      </c>
      <c r="F8">
        <v>1</v>
      </c>
      <c r="G8">
        <v>1080</v>
      </c>
      <c r="H8">
        <v>3</v>
      </c>
      <c r="I8" t="s">
        <v>217</v>
      </c>
      <c r="J8" t="s">
        <v>218</v>
      </c>
      <c r="K8" t="s">
        <v>219</v>
      </c>
      <c r="L8">
        <v>1348</v>
      </c>
      <c r="N8">
        <v>1009</v>
      </c>
      <c r="O8" t="s">
        <v>36</v>
      </c>
      <c r="P8" t="s">
        <v>36</v>
      </c>
      <c r="Q8">
        <v>1000</v>
      </c>
      <c r="X8">
        <v>2.5000000000000001E-4</v>
      </c>
      <c r="Y8">
        <v>8590.86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2.5000000000000001E-4</v>
      </c>
      <c r="AH8">
        <v>2</v>
      </c>
      <c r="AI8">
        <v>434514086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434514105</v>
      </c>
      <c r="C9">
        <v>434514070</v>
      </c>
      <c r="D9">
        <v>405841915</v>
      </c>
      <c r="E9">
        <v>1080</v>
      </c>
      <c r="F9">
        <v>1</v>
      </c>
      <c r="G9">
        <v>1080</v>
      </c>
      <c r="H9">
        <v>3</v>
      </c>
      <c r="I9" t="s">
        <v>298</v>
      </c>
      <c r="J9" t="s">
        <v>3</v>
      </c>
      <c r="K9" t="s">
        <v>299</v>
      </c>
      <c r="L9">
        <v>1346</v>
      </c>
      <c r="N9">
        <v>1009</v>
      </c>
      <c r="O9" t="s">
        <v>55</v>
      </c>
      <c r="P9" t="s">
        <v>55</v>
      </c>
      <c r="Q9">
        <v>1</v>
      </c>
      <c r="X9">
        <v>0.1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0.1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434514106</v>
      </c>
      <c r="C10">
        <v>434514070</v>
      </c>
      <c r="D10">
        <v>405857264</v>
      </c>
      <c r="E10">
        <v>1080</v>
      </c>
      <c r="F10">
        <v>1</v>
      </c>
      <c r="G10">
        <v>1080</v>
      </c>
      <c r="H10">
        <v>3</v>
      </c>
      <c r="I10" t="s">
        <v>300</v>
      </c>
      <c r="J10" t="s">
        <v>3</v>
      </c>
      <c r="K10" t="s">
        <v>301</v>
      </c>
      <c r="L10">
        <v>235684255</v>
      </c>
      <c r="N10">
        <v>1010</v>
      </c>
      <c r="O10" t="s">
        <v>264</v>
      </c>
      <c r="P10" t="s">
        <v>264</v>
      </c>
      <c r="Q10">
        <v>1</v>
      </c>
      <c r="X10">
        <v>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1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434514097</v>
      </c>
      <c r="C11">
        <v>434514070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200</v>
      </c>
      <c r="J11" t="s">
        <v>3</v>
      </c>
      <c r="K11" t="s">
        <v>201</v>
      </c>
      <c r="L11">
        <v>1191</v>
      </c>
      <c r="N11">
        <v>1013</v>
      </c>
      <c r="O11" t="s">
        <v>202</v>
      </c>
      <c r="P11" t="s">
        <v>202</v>
      </c>
      <c r="Q11">
        <v>1</v>
      </c>
      <c r="X11">
        <v>2.06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2.06</v>
      </c>
      <c r="AH11">
        <v>2</v>
      </c>
      <c r="AI11">
        <v>434514079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434514098</v>
      </c>
      <c r="C12">
        <v>434514070</v>
      </c>
      <c r="D12">
        <v>405915814</v>
      </c>
      <c r="E12">
        <v>1</v>
      </c>
      <c r="F12">
        <v>1</v>
      </c>
      <c r="G12">
        <v>1080</v>
      </c>
      <c r="H12">
        <v>2</v>
      </c>
      <c r="I12" t="s">
        <v>203</v>
      </c>
      <c r="J12" t="s">
        <v>204</v>
      </c>
      <c r="K12" t="s">
        <v>205</v>
      </c>
      <c r="L12">
        <v>1368</v>
      </c>
      <c r="N12">
        <v>1011</v>
      </c>
      <c r="O12" t="s">
        <v>206</v>
      </c>
      <c r="P12" t="s">
        <v>206</v>
      </c>
      <c r="Q12">
        <v>1</v>
      </c>
      <c r="X12">
        <v>0.46</v>
      </c>
      <c r="Y12">
        <v>0</v>
      </c>
      <c r="Z12">
        <v>41.45</v>
      </c>
      <c r="AA12">
        <v>12.62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0.46</v>
      </c>
      <c r="AH12">
        <v>2</v>
      </c>
      <c r="AI12">
        <v>434514080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434514099</v>
      </c>
      <c r="C13">
        <v>434514070</v>
      </c>
      <c r="D13">
        <v>405915920</v>
      </c>
      <c r="E13">
        <v>1</v>
      </c>
      <c r="F13">
        <v>1</v>
      </c>
      <c r="G13">
        <v>1080</v>
      </c>
      <c r="H13">
        <v>2</v>
      </c>
      <c r="I13" t="s">
        <v>208</v>
      </c>
      <c r="J13" t="s">
        <v>209</v>
      </c>
      <c r="K13" t="s">
        <v>210</v>
      </c>
      <c r="L13">
        <v>1368</v>
      </c>
      <c r="N13">
        <v>1011</v>
      </c>
      <c r="O13" t="s">
        <v>206</v>
      </c>
      <c r="P13" t="s">
        <v>206</v>
      </c>
      <c r="Q13">
        <v>1</v>
      </c>
      <c r="X13">
        <v>1.03</v>
      </c>
      <c r="Y13">
        <v>0</v>
      </c>
      <c r="Z13">
        <v>7.11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1.03</v>
      </c>
      <c r="AH13">
        <v>2</v>
      </c>
      <c r="AI13">
        <v>434514081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434514100</v>
      </c>
      <c r="C14">
        <v>434514070</v>
      </c>
      <c r="D14">
        <v>405916219</v>
      </c>
      <c r="E14">
        <v>1</v>
      </c>
      <c r="F14">
        <v>1</v>
      </c>
      <c r="G14">
        <v>1080</v>
      </c>
      <c r="H14">
        <v>2</v>
      </c>
      <c r="I14" t="s">
        <v>211</v>
      </c>
      <c r="J14" t="s">
        <v>212</v>
      </c>
      <c r="K14" t="s">
        <v>213</v>
      </c>
      <c r="L14">
        <v>1368</v>
      </c>
      <c r="N14">
        <v>1011</v>
      </c>
      <c r="O14" t="s">
        <v>206</v>
      </c>
      <c r="P14" t="s">
        <v>206</v>
      </c>
      <c r="Q14">
        <v>1</v>
      </c>
      <c r="X14">
        <v>0.31</v>
      </c>
      <c r="Y14">
        <v>0</v>
      </c>
      <c r="Z14">
        <v>83.1</v>
      </c>
      <c r="AA14">
        <v>12.62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0.31</v>
      </c>
      <c r="AH14">
        <v>2</v>
      </c>
      <c r="AI14">
        <v>434514082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434514101</v>
      </c>
      <c r="C15">
        <v>434514070</v>
      </c>
      <c r="D15">
        <v>405916268</v>
      </c>
      <c r="E15">
        <v>1</v>
      </c>
      <c r="F15">
        <v>1</v>
      </c>
      <c r="G15">
        <v>1080</v>
      </c>
      <c r="H15">
        <v>2</v>
      </c>
      <c r="I15" t="s">
        <v>214</v>
      </c>
      <c r="J15" t="s">
        <v>215</v>
      </c>
      <c r="K15" t="s">
        <v>216</v>
      </c>
      <c r="L15">
        <v>1368</v>
      </c>
      <c r="N15">
        <v>1011</v>
      </c>
      <c r="O15" t="s">
        <v>206</v>
      </c>
      <c r="P15" t="s">
        <v>206</v>
      </c>
      <c r="Q15">
        <v>1</v>
      </c>
      <c r="X15">
        <v>0.46</v>
      </c>
      <c r="Y15">
        <v>0</v>
      </c>
      <c r="Z15">
        <v>1.1499999999999999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0.46</v>
      </c>
      <c r="AH15">
        <v>2</v>
      </c>
      <c r="AI15">
        <v>434514083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434514102</v>
      </c>
      <c r="C16">
        <v>434514070</v>
      </c>
      <c r="D16">
        <v>405885119</v>
      </c>
      <c r="E16">
        <v>1</v>
      </c>
      <c r="F16">
        <v>1</v>
      </c>
      <c r="G16">
        <v>1080</v>
      </c>
      <c r="H16">
        <v>3</v>
      </c>
      <c r="I16" t="s">
        <v>63</v>
      </c>
      <c r="J16" t="s">
        <v>65</v>
      </c>
      <c r="K16" t="s">
        <v>64</v>
      </c>
      <c r="L16">
        <v>1348</v>
      </c>
      <c r="N16">
        <v>1009</v>
      </c>
      <c r="O16" t="s">
        <v>36</v>
      </c>
      <c r="P16" t="s">
        <v>36</v>
      </c>
      <c r="Q16">
        <v>1000</v>
      </c>
      <c r="X16">
        <v>2.9999999999999997E-4</v>
      </c>
      <c r="Y16">
        <v>7246.05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2.9999999999999997E-4</v>
      </c>
      <c r="AH16">
        <v>2</v>
      </c>
      <c r="AI16">
        <v>434514084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434514103</v>
      </c>
      <c r="C17">
        <v>434514070</v>
      </c>
      <c r="D17">
        <v>405885522</v>
      </c>
      <c r="E17">
        <v>1</v>
      </c>
      <c r="F17">
        <v>1</v>
      </c>
      <c r="G17">
        <v>1080</v>
      </c>
      <c r="H17">
        <v>3</v>
      </c>
      <c r="I17" t="s">
        <v>53</v>
      </c>
      <c r="J17" t="s">
        <v>56</v>
      </c>
      <c r="K17" t="s">
        <v>54</v>
      </c>
      <c r="L17">
        <v>1346</v>
      </c>
      <c r="N17">
        <v>1009</v>
      </c>
      <c r="O17" t="s">
        <v>55</v>
      </c>
      <c r="P17" t="s">
        <v>55</v>
      </c>
      <c r="Q17">
        <v>1</v>
      </c>
      <c r="X17">
        <v>0.06</v>
      </c>
      <c r="Y17">
        <v>29.89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0.06</v>
      </c>
      <c r="AH17">
        <v>2</v>
      </c>
      <c r="AI17">
        <v>434514085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434514104</v>
      </c>
      <c r="C18">
        <v>434514070</v>
      </c>
      <c r="D18">
        <v>405885592</v>
      </c>
      <c r="E18">
        <v>1</v>
      </c>
      <c r="F18">
        <v>1</v>
      </c>
      <c r="G18">
        <v>1080</v>
      </c>
      <c r="H18">
        <v>3</v>
      </c>
      <c r="I18" t="s">
        <v>217</v>
      </c>
      <c r="J18" t="s">
        <v>218</v>
      </c>
      <c r="K18" t="s">
        <v>219</v>
      </c>
      <c r="L18">
        <v>1348</v>
      </c>
      <c r="N18">
        <v>1009</v>
      </c>
      <c r="O18" t="s">
        <v>36</v>
      </c>
      <c r="P18" t="s">
        <v>36</v>
      </c>
      <c r="Q18">
        <v>1000</v>
      </c>
      <c r="X18">
        <v>2.5000000000000001E-4</v>
      </c>
      <c r="Y18">
        <v>8590.86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2.5000000000000001E-4</v>
      </c>
      <c r="AH18">
        <v>2</v>
      </c>
      <c r="AI18">
        <v>434514086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434514105</v>
      </c>
      <c r="C19">
        <v>434514070</v>
      </c>
      <c r="D19">
        <v>405841915</v>
      </c>
      <c r="E19">
        <v>1080</v>
      </c>
      <c r="F19">
        <v>1</v>
      </c>
      <c r="G19">
        <v>1080</v>
      </c>
      <c r="H19">
        <v>3</v>
      </c>
      <c r="I19" t="s">
        <v>298</v>
      </c>
      <c r="J19" t="s">
        <v>3</v>
      </c>
      <c r="K19" t="s">
        <v>299</v>
      </c>
      <c r="L19">
        <v>1346</v>
      </c>
      <c r="N19">
        <v>1009</v>
      </c>
      <c r="O19" t="s">
        <v>55</v>
      </c>
      <c r="P19" t="s">
        <v>55</v>
      </c>
      <c r="Q19">
        <v>1</v>
      </c>
      <c r="X19">
        <v>0.1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0.1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434514106</v>
      </c>
      <c r="C20">
        <v>434514070</v>
      </c>
      <c r="D20">
        <v>405857264</v>
      </c>
      <c r="E20">
        <v>1080</v>
      </c>
      <c r="F20">
        <v>1</v>
      </c>
      <c r="G20">
        <v>1080</v>
      </c>
      <c r="H20">
        <v>3</v>
      </c>
      <c r="I20" t="s">
        <v>300</v>
      </c>
      <c r="J20" t="s">
        <v>3</v>
      </c>
      <c r="K20" t="s">
        <v>301</v>
      </c>
      <c r="L20">
        <v>235684255</v>
      </c>
      <c r="N20">
        <v>1010</v>
      </c>
      <c r="O20" t="s">
        <v>264</v>
      </c>
      <c r="P20" t="s">
        <v>264</v>
      </c>
      <c r="Q20">
        <v>1</v>
      </c>
      <c r="X20">
        <v>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1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434514131</v>
      </c>
      <c r="C21">
        <v>434514107</v>
      </c>
      <c r="D21">
        <v>405844724</v>
      </c>
      <c r="E21">
        <v>1080</v>
      </c>
      <c r="F21">
        <v>1</v>
      </c>
      <c r="G21">
        <v>1080</v>
      </c>
      <c r="H21">
        <v>1</v>
      </c>
      <c r="I21" t="s">
        <v>200</v>
      </c>
      <c r="J21" t="s">
        <v>3</v>
      </c>
      <c r="K21" t="s">
        <v>201</v>
      </c>
      <c r="L21">
        <v>1191</v>
      </c>
      <c r="N21">
        <v>1013</v>
      </c>
      <c r="O21" t="s">
        <v>202</v>
      </c>
      <c r="P21" t="s">
        <v>202</v>
      </c>
      <c r="Q21">
        <v>1</v>
      </c>
      <c r="X21">
        <v>2.06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2.06</v>
      </c>
      <c r="AH21">
        <v>2</v>
      </c>
      <c r="AI21">
        <v>434514115</v>
      </c>
      <c r="AJ21">
        <v>17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434514132</v>
      </c>
      <c r="C22">
        <v>434514107</v>
      </c>
      <c r="D22">
        <v>405915814</v>
      </c>
      <c r="E22">
        <v>1</v>
      </c>
      <c r="F22">
        <v>1</v>
      </c>
      <c r="G22">
        <v>1080</v>
      </c>
      <c r="H22">
        <v>2</v>
      </c>
      <c r="I22" t="s">
        <v>203</v>
      </c>
      <c r="J22" t="s">
        <v>204</v>
      </c>
      <c r="K22" t="s">
        <v>205</v>
      </c>
      <c r="L22">
        <v>1368</v>
      </c>
      <c r="N22">
        <v>1011</v>
      </c>
      <c r="O22" t="s">
        <v>206</v>
      </c>
      <c r="P22" t="s">
        <v>206</v>
      </c>
      <c r="Q22">
        <v>1</v>
      </c>
      <c r="X22">
        <v>0.25</v>
      </c>
      <c r="Y22">
        <v>0</v>
      </c>
      <c r="Z22">
        <v>41.45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0.25</v>
      </c>
      <c r="AH22">
        <v>2</v>
      </c>
      <c r="AI22">
        <v>434514116</v>
      </c>
      <c r="AJ22">
        <v>18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434514133</v>
      </c>
      <c r="C23">
        <v>434514107</v>
      </c>
      <c r="D23">
        <v>405915920</v>
      </c>
      <c r="E23">
        <v>1</v>
      </c>
      <c r="F23">
        <v>1</v>
      </c>
      <c r="G23">
        <v>1080</v>
      </c>
      <c r="H23">
        <v>2</v>
      </c>
      <c r="I23" t="s">
        <v>208</v>
      </c>
      <c r="J23" t="s">
        <v>209</v>
      </c>
      <c r="K23" t="s">
        <v>210</v>
      </c>
      <c r="L23">
        <v>1368</v>
      </c>
      <c r="N23">
        <v>1011</v>
      </c>
      <c r="O23" t="s">
        <v>206</v>
      </c>
      <c r="P23" t="s">
        <v>206</v>
      </c>
      <c r="Q23">
        <v>1</v>
      </c>
      <c r="X23">
        <v>0.72</v>
      </c>
      <c r="Y23">
        <v>0</v>
      </c>
      <c r="Z23">
        <v>7.11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0.72</v>
      </c>
      <c r="AH23">
        <v>2</v>
      </c>
      <c r="AI23">
        <v>434514117</v>
      </c>
      <c r="AJ23">
        <v>19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434514134</v>
      </c>
      <c r="C24">
        <v>434514107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211</v>
      </c>
      <c r="J24" t="s">
        <v>212</v>
      </c>
      <c r="K24" t="s">
        <v>213</v>
      </c>
      <c r="L24">
        <v>1368</v>
      </c>
      <c r="N24">
        <v>1011</v>
      </c>
      <c r="O24" t="s">
        <v>206</v>
      </c>
      <c r="P24" t="s">
        <v>206</v>
      </c>
      <c r="Q24">
        <v>1</v>
      </c>
      <c r="X24">
        <v>0.11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0.11</v>
      </c>
      <c r="AH24">
        <v>2</v>
      </c>
      <c r="AI24">
        <v>434514118</v>
      </c>
      <c r="AJ24">
        <v>20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434514135</v>
      </c>
      <c r="C25">
        <v>434514107</v>
      </c>
      <c r="D25">
        <v>405916268</v>
      </c>
      <c r="E25">
        <v>1</v>
      </c>
      <c r="F25">
        <v>1</v>
      </c>
      <c r="G25">
        <v>1080</v>
      </c>
      <c r="H25">
        <v>2</v>
      </c>
      <c r="I25" t="s">
        <v>214</v>
      </c>
      <c r="J25" t="s">
        <v>215</v>
      </c>
      <c r="K25" t="s">
        <v>216</v>
      </c>
      <c r="L25">
        <v>1368</v>
      </c>
      <c r="N25">
        <v>1011</v>
      </c>
      <c r="O25" t="s">
        <v>206</v>
      </c>
      <c r="P25" t="s">
        <v>206</v>
      </c>
      <c r="Q25">
        <v>1</v>
      </c>
      <c r="X25">
        <v>0.25</v>
      </c>
      <c r="Y25">
        <v>0</v>
      </c>
      <c r="Z25">
        <v>1.1499999999999999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0.25</v>
      </c>
      <c r="AH25">
        <v>2</v>
      </c>
      <c r="AI25">
        <v>434514119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434514136</v>
      </c>
      <c r="C26">
        <v>434514107</v>
      </c>
      <c r="D26">
        <v>405885522</v>
      </c>
      <c r="E26">
        <v>1</v>
      </c>
      <c r="F26">
        <v>1</v>
      </c>
      <c r="G26">
        <v>1080</v>
      </c>
      <c r="H26">
        <v>3</v>
      </c>
      <c r="I26" t="s">
        <v>53</v>
      </c>
      <c r="J26" t="s">
        <v>56</v>
      </c>
      <c r="K26" t="s">
        <v>54</v>
      </c>
      <c r="L26">
        <v>1346</v>
      </c>
      <c r="N26">
        <v>1009</v>
      </c>
      <c r="O26" t="s">
        <v>55</v>
      </c>
      <c r="P26" t="s">
        <v>55</v>
      </c>
      <c r="Q26">
        <v>1</v>
      </c>
      <c r="X26">
        <v>0.02</v>
      </c>
      <c r="Y26">
        <v>29.89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0.02</v>
      </c>
      <c r="AH26">
        <v>2</v>
      </c>
      <c r="AI26">
        <v>434514120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434514137</v>
      </c>
      <c r="C27">
        <v>434514107</v>
      </c>
      <c r="D27">
        <v>405885592</v>
      </c>
      <c r="E27">
        <v>1</v>
      </c>
      <c r="F27">
        <v>1</v>
      </c>
      <c r="G27">
        <v>1080</v>
      </c>
      <c r="H27">
        <v>3</v>
      </c>
      <c r="I27" t="s">
        <v>217</v>
      </c>
      <c r="J27" t="s">
        <v>218</v>
      </c>
      <c r="K27" t="s">
        <v>219</v>
      </c>
      <c r="L27">
        <v>1348</v>
      </c>
      <c r="N27">
        <v>1009</v>
      </c>
      <c r="O27" t="s">
        <v>36</v>
      </c>
      <c r="P27" t="s">
        <v>36</v>
      </c>
      <c r="Q27">
        <v>1000</v>
      </c>
      <c r="X27">
        <v>1.4999999999999999E-4</v>
      </c>
      <c r="Y27">
        <v>8590.86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1.4999999999999999E-4</v>
      </c>
      <c r="AH27">
        <v>2</v>
      </c>
      <c r="AI27">
        <v>434514121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434514138</v>
      </c>
      <c r="C28">
        <v>434514107</v>
      </c>
      <c r="D28">
        <v>405841915</v>
      </c>
      <c r="E28">
        <v>1080</v>
      </c>
      <c r="F28">
        <v>1</v>
      </c>
      <c r="G28">
        <v>1080</v>
      </c>
      <c r="H28">
        <v>3</v>
      </c>
      <c r="I28" t="s">
        <v>298</v>
      </c>
      <c r="J28" t="s">
        <v>3</v>
      </c>
      <c r="K28" t="s">
        <v>299</v>
      </c>
      <c r="L28">
        <v>1346</v>
      </c>
      <c r="N28">
        <v>1009</v>
      </c>
      <c r="O28" t="s">
        <v>55</v>
      </c>
      <c r="P28" t="s">
        <v>55</v>
      </c>
      <c r="Q28">
        <v>1</v>
      </c>
      <c r="X28">
        <v>0.1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0.1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434514139</v>
      </c>
      <c r="C29">
        <v>434514107</v>
      </c>
      <c r="D29">
        <v>405857264</v>
      </c>
      <c r="E29">
        <v>1080</v>
      </c>
      <c r="F29">
        <v>1</v>
      </c>
      <c r="G29">
        <v>1080</v>
      </c>
      <c r="H29">
        <v>3</v>
      </c>
      <c r="I29" t="s">
        <v>300</v>
      </c>
      <c r="J29" t="s">
        <v>3</v>
      </c>
      <c r="K29" t="s">
        <v>302</v>
      </c>
      <c r="L29">
        <v>235684255</v>
      </c>
      <c r="N29">
        <v>1010</v>
      </c>
      <c r="O29" t="s">
        <v>264</v>
      </c>
      <c r="P29" t="s">
        <v>264</v>
      </c>
      <c r="Q29">
        <v>1</v>
      </c>
      <c r="X29">
        <v>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1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434514131</v>
      </c>
      <c r="C30">
        <v>434514107</v>
      </c>
      <c r="D30">
        <v>405844724</v>
      </c>
      <c r="E30">
        <v>1080</v>
      </c>
      <c r="F30">
        <v>1</v>
      </c>
      <c r="G30">
        <v>1080</v>
      </c>
      <c r="H30">
        <v>1</v>
      </c>
      <c r="I30" t="s">
        <v>200</v>
      </c>
      <c r="J30" t="s">
        <v>3</v>
      </c>
      <c r="K30" t="s">
        <v>201</v>
      </c>
      <c r="L30">
        <v>1191</v>
      </c>
      <c r="N30">
        <v>1013</v>
      </c>
      <c r="O30" t="s">
        <v>202</v>
      </c>
      <c r="P30" t="s">
        <v>202</v>
      </c>
      <c r="Q30">
        <v>1</v>
      </c>
      <c r="X30">
        <v>2.06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3</v>
      </c>
      <c r="AG30">
        <v>2.06</v>
      </c>
      <c r="AH30">
        <v>2</v>
      </c>
      <c r="AI30">
        <v>434514115</v>
      </c>
      <c r="AJ30">
        <v>24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434514132</v>
      </c>
      <c r="C31">
        <v>434514107</v>
      </c>
      <c r="D31">
        <v>405915814</v>
      </c>
      <c r="E31">
        <v>1</v>
      </c>
      <c r="F31">
        <v>1</v>
      </c>
      <c r="G31">
        <v>1080</v>
      </c>
      <c r="H31">
        <v>2</v>
      </c>
      <c r="I31" t="s">
        <v>203</v>
      </c>
      <c r="J31" t="s">
        <v>204</v>
      </c>
      <c r="K31" t="s">
        <v>205</v>
      </c>
      <c r="L31">
        <v>1368</v>
      </c>
      <c r="N31">
        <v>1011</v>
      </c>
      <c r="O31" t="s">
        <v>206</v>
      </c>
      <c r="P31" t="s">
        <v>206</v>
      </c>
      <c r="Q31">
        <v>1</v>
      </c>
      <c r="X31">
        <v>0.25</v>
      </c>
      <c r="Y31">
        <v>0</v>
      </c>
      <c r="Z31">
        <v>41.45</v>
      </c>
      <c r="AA31">
        <v>12.62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0.25</v>
      </c>
      <c r="AH31">
        <v>2</v>
      </c>
      <c r="AI31">
        <v>434514116</v>
      </c>
      <c r="AJ31">
        <v>25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434514133</v>
      </c>
      <c r="C32">
        <v>434514107</v>
      </c>
      <c r="D32">
        <v>405915920</v>
      </c>
      <c r="E32">
        <v>1</v>
      </c>
      <c r="F32">
        <v>1</v>
      </c>
      <c r="G32">
        <v>1080</v>
      </c>
      <c r="H32">
        <v>2</v>
      </c>
      <c r="I32" t="s">
        <v>208</v>
      </c>
      <c r="J32" t="s">
        <v>209</v>
      </c>
      <c r="K32" t="s">
        <v>210</v>
      </c>
      <c r="L32">
        <v>1368</v>
      </c>
      <c r="N32">
        <v>1011</v>
      </c>
      <c r="O32" t="s">
        <v>206</v>
      </c>
      <c r="P32" t="s">
        <v>206</v>
      </c>
      <c r="Q32">
        <v>1</v>
      </c>
      <c r="X32">
        <v>0.72</v>
      </c>
      <c r="Y32">
        <v>0</v>
      </c>
      <c r="Z32">
        <v>7.11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0.72</v>
      </c>
      <c r="AH32">
        <v>2</v>
      </c>
      <c r="AI32">
        <v>434514117</v>
      </c>
      <c r="AJ32">
        <v>26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434514134</v>
      </c>
      <c r="C33">
        <v>434514107</v>
      </c>
      <c r="D33">
        <v>405916219</v>
      </c>
      <c r="E33">
        <v>1</v>
      </c>
      <c r="F33">
        <v>1</v>
      </c>
      <c r="G33">
        <v>1080</v>
      </c>
      <c r="H33">
        <v>2</v>
      </c>
      <c r="I33" t="s">
        <v>211</v>
      </c>
      <c r="J33" t="s">
        <v>212</v>
      </c>
      <c r="K33" t="s">
        <v>213</v>
      </c>
      <c r="L33">
        <v>1368</v>
      </c>
      <c r="N33">
        <v>1011</v>
      </c>
      <c r="O33" t="s">
        <v>206</v>
      </c>
      <c r="P33" t="s">
        <v>206</v>
      </c>
      <c r="Q33">
        <v>1</v>
      </c>
      <c r="X33">
        <v>0.11</v>
      </c>
      <c r="Y33">
        <v>0</v>
      </c>
      <c r="Z33">
        <v>83.1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0.11</v>
      </c>
      <c r="AH33">
        <v>2</v>
      </c>
      <c r="AI33">
        <v>434514118</v>
      </c>
      <c r="AJ33">
        <v>27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434514135</v>
      </c>
      <c r="C34">
        <v>434514107</v>
      </c>
      <c r="D34">
        <v>405916268</v>
      </c>
      <c r="E34">
        <v>1</v>
      </c>
      <c r="F34">
        <v>1</v>
      </c>
      <c r="G34">
        <v>1080</v>
      </c>
      <c r="H34">
        <v>2</v>
      </c>
      <c r="I34" t="s">
        <v>214</v>
      </c>
      <c r="J34" t="s">
        <v>215</v>
      </c>
      <c r="K34" t="s">
        <v>216</v>
      </c>
      <c r="L34">
        <v>1368</v>
      </c>
      <c r="N34">
        <v>1011</v>
      </c>
      <c r="O34" t="s">
        <v>206</v>
      </c>
      <c r="P34" t="s">
        <v>206</v>
      </c>
      <c r="Q34">
        <v>1</v>
      </c>
      <c r="X34">
        <v>0.25</v>
      </c>
      <c r="Y34">
        <v>0</v>
      </c>
      <c r="Z34">
        <v>1.1499999999999999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0.25</v>
      </c>
      <c r="AH34">
        <v>2</v>
      </c>
      <c r="AI34">
        <v>434514119</v>
      </c>
      <c r="AJ34">
        <v>28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434514136</v>
      </c>
      <c r="C35">
        <v>434514107</v>
      </c>
      <c r="D35">
        <v>405885522</v>
      </c>
      <c r="E35">
        <v>1</v>
      </c>
      <c r="F35">
        <v>1</v>
      </c>
      <c r="G35">
        <v>1080</v>
      </c>
      <c r="H35">
        <v>3</v>
      </c>
      <c r="I35" t="s">
        <v>53</v>
      </c>
      <c r="J35" t="s">
        <v>56</v>
      </c>
      <c r="K35" t="s">
        <v>54</v>
      </c>
      <c r="L35">
        <v>1346</v>
      </c>
      <c r="N35">
        <v>1009</v>
      </c>
      <c r="O35" t="s">
        <v>55</v>
      </c>
      <c r="P35" t="s">
        <v>55</v>
      </c>
      <c r="Q35">
        <v>1</v>
      </c>
      <c r="X35">
        <v>0.02</v>
      </c>
      <c r="Y35">
        <v>29.89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0.02</v>
      </c>
      <c r="AH35">
        <v>2</v>
      </c>
      <c r="AI35">
        <v>434514120</v>
      </c>
      <c r="AJ35">
        <v>29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434514137</v>
      </c>
      <c r="C36">
        <v>434514107</v>
      </c>
      <c r="D36">
        <v>405885592</v>
      </c>
      <c r="E36">
        <v>1</v>
      </c>
      <c r="F36">
        <v>1</v>
      </c>
      <c r="G36">
        <v>1080</v>
      </c>
      <c r="H36">
        <v>3</v>
      </c>
      <c r="I36" t="s">
        <v>217</v>
      </c>
      <c r="J36" t="s">
        <v>218</v>
      </c>
      <c r="K36" t="s">
        <v>219</v>
      </c>
      <c r="L36">
        <v>1348</v>
      </c>
      <c r="N36">
        <v>1009</v>
      </c>
      <c r="O36" t="s">
        <v>36</v>
      </c>
      <c r="P36" t="s">
        <v>36</v>
      </c>
      <c r="Q36">
        <v>1000</v>
      </c>
      <c r="X36">
        <v>1.4999999999999999E-4</v>
      </c>
      <c r="Y36">
        <v>8590.86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1.4999999999999999E-4</v>
      </c>
      <c r="AH36">
        <v>2</v>
      </c>
      <c r="AI36">
        <v>434514121</v>
      </c>
      <c r="AJ36">
        <v>30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434514138</v>
      </c>
      <c r="C37">
        <v>434514107</v>
      </c>
      <c r="D37">
        <v>405841915</v>
      </c>
      <c r="E37">
        <v>1080</v>
      </c>
      <c r="F37">
        <v>1</v>
      </c>
      <c r="G37">
        <v>1080</v>
      </c>
      <c r="H37">
        <v>3</v>
      </c>
      <c r="I37" t="s">
        <v>298</v>
      </c>
      <c r="J37" t="s">
        <v>3</v>
      </c>
      <c r="K37" t="s">
        <v>299</v>
      </c>
      <c r="L37">
        <v>1346</v>
      </c>
      <c r="N37">
        <v>1009</v>
      </c>
      <c r="O37" t="s">
        <v>55</v>
      </c>
      <c r="P37" t="s">
        <v>55</v>
      </c>
      <c r="Q37">
        <v>1</v>
      </c>
      <c r="X37">
        <v>0.1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0.1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ROW(Source!A31)</f>
        <v>31</v>
      </c>
      <c r="B38">
        <v>434514139</v>
      </c>
      <c r="C38">
        <v>434514107</v>
      </c>
      <c r="D38">
        <v>405857264</v>
      </c>
      <c r="E38">
        <v>1080</v>
      </c>
      <c r="F38">
        <v>1</v>
      </c>
      <c r="G38">
        <v>1080</v>
      </c>
      <c r="H38">
        <v>3</v>
      </c>
      <c r="I38" t="s">
        <v>300</v>
      </c>
      <c r="J38" t="s">
        <v>3</v>
      </c>
      <c r="K38" t="s">
        <v>302</v>
      </c>
      <c r="L38">
        <v>235684255</v>
      </c>
      <c r="N38">
        <v>1010</v>
      </c>
      <c r="O38" t="s">
        <v>264</v>
      </c>
      <c r="P38" t="s">
        <v>264</v>
      </c>
      <c r="Q38">
        <v>1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434514166</v>
      </c>
      <c r="C39">
        <v>434514140</v>
      </c>
      <c r="D39">
        <v>405844724</v>
      </c>
      <c r="E39">
        <v>1080</v>
      </c>
      <c r="F39">
        <v>1</v>
      </c>
      <c r="G39">
        <v>1080</v>
      </c>
      <c r="H39">
        <v>1</v>
      </c>
      <c r="I39" t="s">
        <v>200</v>
      </c>
      <c r="J39" t="s">
        <v>3</v>
      </c>
      <c r="K39" t="s">
        <v>201</v>
      </c>
      <c r="L39">
        <v>1191</v>
      </c>
      <c r="N39">
        <v>1013</v>
      </c>
      <c r="O39" t="s">
        <v>202</v>
      </c>
      <c r="P39" t="s">
        <v>202</v>
      </c>
      <c r="Q39">
        <v>1</v>
      </c>
      <c r="X39">
        <v>53.6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53.6</v>
      </c>
      <c r="AH39">
        <v>2</v>
      </c>
      <c r="AI39">
        <v>434514148</v>
      </c>
      <c r="AJ39">
        <v>31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434514167</v>
      </c>
      <c r="C40">
        <v>434514140</v>
      </c>
      <c r="D40">
        <v>405915920</v>
      </c>
      <c r="E40">
        <v>1</v>
      </c>
      <c r="F40">
        <v>1</v>
      </c>
      <c r="G40">
        <v>1080</v>
      </c>
      <c r="H40">
        <v>2</v>
      </c>
      <c r="I40" t="s">
        <v>208</v>
      </c>
      <c r="J40" t="s">
        <v>209</v>
      </c>
      <c r="K40" t="s">
        <v>210</v>
      </c>
      <c r="L40">
        <v>1368</v>
      </c>
      <c r="N40">
        <v>1011</v>
      </c>
      <c r="O40" t="s">
        <v>206</v>
      </c>
      <c r="P40" t="s">
        <v>206</v>
      </c>
      <c r="Q40">
        <v>1</v>
      </c>
      <c r="X40">
        <v>13.07</v>
      </c>
      <c r="Y40">
        <v>0</v>
      </c>
      <c r="Z40">
        <v>7.11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13.07</v>
      </c>
      <c r="AH40">
        <v>2</v>
      </c>
      <c r="AI40">
        <v>434514149</v>
      </c>
      <c r="AJ40">
        <v>32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434514168</v>
      </c>
      <c r="C41">
        <v>434514140</v>
      </c>
      <c r="D41">
        <v>405916219</v>
      </c>
      <c r="E41">
        <v>1</v>
      </c>
      <c r="F41">
        <v>1</v>
      </c>
      <c r="G41">
        <v>1080</v>
      </c>
      <c r="H41">
        <v>2</v>
      </c>
      <c r="I41" t="s">
        <v>211</v>
      </c>
      <c r="J41" t="s">
        <v>212</v>
      </c>
      <c r="K41" t="s">
        <v>213</v>
      </c>
      <c r="L41">
        <v>1368</v>
      </c>
      <c r="N41">
        <v>1011</v>
      </c>
      <c r="O41" t="s">
        <v>206</v>
      </c>
      <c r="P41" t="s">
        <v>206</v>
      </c>
      <c r="Q41">
        <v>1</v>
      </c>
      <c r="X41">
        <v>1.6</v>
      </c>
      <c r="Y41">
        <v>0</v>
      </c>
      <c r="Z41">
        <v>83.1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1.6</v>
      </c>
      <c r="AH41">
        <v>2</v>
      </c>
      <c r="AI41">
        <v>434514150</v>
      </c>
      <c r="AJ41">
        <v>33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434514169</v>
      </c>
      <c r="C42">
        <v>434514140</v>
      </c>
      <c r="D42">
        <v>405885302</v>
      </c>
      <c r="E42">
        <v>1</v>
      </c>
      <c r="F42">
        <v>1</v>
      </c>
      <c r="G42">
        <v>1080</v>
      </c>
      <c r="H42">
        <v>3</v>
      </c>
      <c r="I42" t="s">
        <v>220</v>
      </c>
      <c r="J42" t="s">
        <v>221</v>
      </c>
      <c r="K42" t="s">
        <v>222</v>
      </c>
      <c r="L42">
        <v>1348</v>
      </c>
      <c r="N42">
        <v>1009</v>
      </c>
      <c r="O42" t="s">
        <v>36</v>
      </c>
      <c r="P42" t="s">
        <v>36</v>
      </c>
      <c r="Q42">
        <v>1000</v>
      </c>
      <c r="X42">
        <v>0.18</v>
      </c>
      <c r="Y42">
        <v>349.44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0.18</v>
      </c>
      <c r="AH42">
        <v>2</v>
      </c>
      <c r="AI42">
        <v>434514151</v>
      </c>
      <c r="AJ42">
        <v>37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ROW(Source!A32)</f>
        <v>32</v>
      </c>
      <c r="B43">
        <v>434514170</v>
      </c>
      <c r="C43">
        <v>434514140</v>
      </c>
      <c r="D43">
        <v>405885592</v>
      </c>
      <c r="E43">
        <v>1</v>
      </c>
      <c r="F43">
        <v>1</v>
      </c>
      <c r="G43">
        <v>1080</v>
      </c>
      <c r="H43">
        <v>3</v>
      </c>
      <c r="I43" t="s">
        <v>217</v>
      </c>
      <c r="J43" t="s">
        <v>218</v>
      </c>
      <c r="K43" t="s">
        <v>219</v>
      </c>
      <c r="L43">
        <v>1348</v>
      </c>
      <c r="N43">
        <v>1009</v>
      </c>
      <c r="O43" t="s">
        <v>36</v>
      </c>
      <c r="P43" t="s">
        <v>36</v>
      </c>
      <c r="Q43">
        <v>1000</v>
      </c>
      <c r="X43">
        <v>4.1999999999999997E-3</v>
      </c>
      <c r="Y43">
        <v>8590.86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4.1999999999999997E-3</v>
      </c>
      <c r="AH43">
        <v>2</v>
      </c>
      <c r="AI43">
        <v>434514152</v>
      </c>
      <c r="AJ43">
        <v>38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ROW(Source!A32)</f>
        <v>32</v>
      </c>
      <c r="B44">
        <v>434514171</v>
      </c>
      <c r="C44">
        <v>434514140</v>
      </c>
      <c r="D44">
        <v>405884910</v>
      </c>
      <c r="E44">
        <v>1</v>
      </c>
      <c r="F44">
        <v>1</v>
      </c>
      <c r="G44">
        <v>1080</v>
      </c>
      <c r="H44">
        <v>3</v>
      </c>
      <c r="I44" t="s">
        <v>223</v>
      </c>
      <c r="J44" t="s">
        <v>224</v>
      </c>
      <c r="K44" t="s">
        <v>225</v>
      </c>
      <c r="L44">
        <v>1339</v>
      </c>
      <c r="N44">
        <v>1007</v>
      </c>
      <c r="O44" t="s">
        <v>226</v>
      </c>
      <c r="P44" t="s">
        <v>226</v>
      </c>
      <c r="Q44">
        <v>1</v>
      </c>
      <c r="X44">
        <v>0.15</v>
      </c>
      <c r="Y44">
        <v>99.9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0.15</v>
      </c>
      <c r="AH44">
        <v>2</v>
      </c>
      <c r="AI44">
        <v>434514153</v>
      </c>
      <c r="AJ44">
        <v>39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434514172</v>
      </c>
      <c r="C45">
        <v>434514140</v>
      </c>
      <c r="D45">
        <v>405895092</v>
      </c>
      <c r="E45">
        <v>1</v>
      </c>
      <c r="F45">
        <v>1</v>
      </c>
      <c r="G45">
        <v>1080</v>
      </c>
      <c r="H45">
        <v>3</v>
      </c>
      <c r="I45" t="s">
        <v>227</v>
      </c>
      <c r="J45" t="s">
        <v>228</v>
      </c>
      <c r="K45" t="s">
        <v>229</v>
      </c>
      <c r="L45">
        <v>1355</v>
      </c>
      <c r="N45">
        <v>1010</v>
      </c>
      <c r="O45" t="s">
        <v>230</v>
      </c>
      <c r="P45" t="s">
        <v>230</v>
      </c>
      <c r="Q45">
        <v>100</v>
      </c>
      <c r="X45">
        <v>0.8</v>
      </c>
      <c r="Y45">
        <v>228.72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0.8</v>
      </c>
      <c r="AH45">
        <v>2</v>
      </c>
      <c r="AI45">
        <v>434514154</v>
      </c>
      <c r="AJ45">
        <v>40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434514173</v>
      </c>
      <c r="C46">
        <v>434514140</v>
      </c>
      <c r="D46">
        <v>405841915</v>
      </c>
      <c r="E46">
        <v>1080</v>
      </c>
      <c r="F46">
        <v>1</v>
      </c>
      <c r="G46">
        <v>1080</v>
      </c>
      <c r="H46">
        <v>3</v>
      </c>
      <c r="I46" t="s">
        <v>298</v>
      </c>
      <c r="J46" t="s">
        <v>3</v>
      </c>
      <c r="K46" t="s">
        <v>299</v>
      </c>
      <c r="L46">
        <v>1346</v>
      </c>
      <c r="N46">
        <v>1009</v>
      </c>
      <c r="O46" t="s">
        <v>55</v>
      </c>
      <c r="P46" t="s">
        <v>55</v>
      </c>
      <c r="Q46">
        <v>1</v>
      </c>
      <c r="X46">
        <v>27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27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434514166</v>
      </c>
      <c r="C47">
        <v>434514140</v>
      </c>
      <c r="D47">
        <v>405844724</v>
      </c>
      <c r="E47">
        <v>1080</v>
      </c>
      <c r="F47">
        <v>1</v>
      </c>
      <c r="G47">
        <v>1080</v>
      </c>
      <c r="H47">
        <v>1</v>
      </c>
      <c r="I47" t="s">
        <v>200</v>
      </c>
      <c r="J47" t="s">
        <v>3</v>
      </c>
      <c r="K47" t="s">
        <v>201</v>
      </c>
      <c r="L47">
        <v>1191</v>
      </c>
      <c r="N47">
        <v>1013</v>
      </c>
      <c r="O47" t="s">
        <v>202</v>
      </c>
      <c r="P47" t="s">
        <v>202</v>
      </c>
      <c r="Q47">
        <v>1</v>
      </c>
      <c r="X47">
        <v>53.6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53.6</v>
      </c>
      <c r="AH47">
        <v>2</v>
      </c>
      <c r="AI47">
        <v>434514148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434514167</v>
      </c>
      <c r="C48">
        <v>434514140</v>
      </c>
      <c r="D48">
        <v>405915920</v>
      </c>
      <c r="E48">
        <v>1</v>
      </c>
      <c r="F48">
        <v>1</v>
      </c>
      <c r="G48">
        <v>1080</v>
      </c>
      <c r="H48">
        <v>2</v>
      </c>
      <c r="I48" t="s">
        <v>208</v>
      </c>
      <c r="J48" t="s">
        <v>209</v>
      </c>
      <c r="K48" t="s">
        <v>210</v>
      </c>
      <c r="L48">
        <v>1368</v>
      </c>
      <c r="N48">
        <v>1011</v>
      </c>
      <c r="O48" t="s">
        <v>206</v>
      </c>
      <c r="P48" t="s">
        <v>206</v>
      </c>
      <c r="Q48">
        <v>1</v>
      </c>
      <c r="X48">
        <v>13.07</v>
      </c>
      <c r="Y48">
        <v>0</v>
      </c>
      <c r="Z48">
        <v>7.11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13.07</v>
      </c>
      <c r="AH48">
        <v>2</v>
      </c>
      <c r="AI48">
        <v>434514149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434514168</v>
      </c>
      <c r="C49">
        <v>434514140</v>
      </c>
      <c r="D49">
        <v>405916219</v>
      </c>
      <c r="E49">
        <v>1</v>
      </c>
      <c r="F49">
        <v>1</v>
      </c>
      <c r="G49">
        <v>1080</v>
      </c>
      <c r="H49">
        <v>2</v>
      </c>
      <c r="I49" t="s">
        <v>211</v>
      </c>
      <c r="J49" t="s">
        <v>212</v>
      </c>
      <c r="K49" t="s">
        <v>213</v>
      </c>
      <c r="L49">
        <v>1368</v>
      </c>
      <c r="N49">
        <v>1011</v>
      </c>
      <c r="O49" t="s">
        <v>206</v>
      </c>
      <c r="P49" t="s">
        <v>206</v>
      </c>
      <c r="Q49">
        <v>1</v>
      </c>
      <c r="X49">
        <v>1.6</v>
      </c>
      <c r="Y49">
        <v>0</v>
      </c>
      <c r="Z49">
        <v>83.1</v>
      </c>
      <c r="AA49">
        <v>12.62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1.6</v>
      </c>
      <c r="AH49">
        <v>2</v>
      </c>
      <c r="AI49">
        <v>434514150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ROW(Source!A33)</f>
        <v>33</v>
      </c>
      <c r="B50">
        <v>434514169</v>
      </c>
      <c r="C50">
        <v>434514140</v>
      </c>
      <c r="D50">
        <v>405885302</v>
      </c>
      <c r="E50">
        <v>1</v>
      </c>
      <c r="F50">
        <v>1</v>
      </c>
      <c r="G50">
        <v>1080</v>
      </c>
      <c r="H50">
        <v>3</v>
      </c>
      <c r="I50" t="s">
        <v>220</v>
      </c>
      <c r="J50" t="s">
        <v>221</v>
      </c>
      <c r="K50" t="s">
        <v>222</v>
      </c>
      <c r="L50">
        <v>1348</v>
      </c>
      <c r="N50">
        <v>1009</v>
      </c>
      <c r="O50" t="s">
        <v>36</v>
      </c>
      <c r="P50" t="s">
        <v>36</v>
      </c>
      <c r="Q50">
        <v>1000</v>
      </c>
      <c r="X50">
        <v>0.18</v>
      </c>
      <c r="Y50">
        <v>349.44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0.18</v>
      </c>
      <c r="AH50">
        <v>2</v>
      </c>
      <c r="AI50">
        <v>434514151</v>
      </c>
      <c r="AJ50">
        <v>47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434514170</v>
      </c>
      <c r="C51">
        <v>434514140</v>
      </c>
      <c r="D51">
        <v>405885592</v>
      </c>
      <c r="E51">
        <v>1</v>
      </c>
      <c r="F51">
        <v>1</v>
      </c>
      <c r="G51">
        <v>1080</v>
      </c>
      <c r="H51">
        <v>3</v>
      </c>
      <c r="I51" t="s">
        <v>217</v>
      </c>
      <c r="J51" t="s">
        <v>218</v>
      </c>
      <c r="K51" t="s">
        <v>219</v>
      </c>
      <c r="L51">
        <v>1348</v>
      </c>
      <c r="N51">
        <v>1009</v>
      </c>
      <c r="O51" t="s">
        <v>36</v>
      </c>
      <c r="P51" t="s">
        <v>36</v>
      </c>
      <c r="Q51">
        <v>1000</v>
      </c>
      <c r="X51">
        <v>4.1999999999999997E-3</v>
      </c>
      <c r="Y51">
        <v>8590.86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4.1999999999999997E-3</v>
      </c>
      <c r="AH51">
        <v>2</v>
      </c>
      <c r="AI51">
        <v>434514152</v>
      </c>
      <c r="AJ51">
        <v>48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ROW(Source!A33)</f>
        <v>33</v>
      </c>
      <c r="B52">
        <v>434514171</v>
      </c>
      <c r="C52">
        <v>434514140</v>
      </c>
      <c r="D52">
        <v>405884910</v>
      </c>
      <c r="E52">
        <v>1</v>
      </c>
      <c r="F52">
        <v>1</v>
      </c>
      <c r="G52">
        <v>1080</v>
      </c>
      <c r="H52">
        <v>3</v>
      </c>
      <c r="I52" t="s">
        <v>223</v>
      </c>
      <c r="J52" t="s">
        <v>224</v>
      </c>
      <c r="K52" t="s">
        <v>225</v>
      </c>
      <c r="L52">
        <v>1339</v>
      </c>
      <c r="N52">
        <v>1007</v>
      </c>
      <c r="O52" t="s">
        <v>226</v>
      </c>
      <c r="P52" t="s">
        <v>226</v>
      </c>
      <c r="Q52">
        <v>1</v>
      </c>
      <c r="X52">
        <v>0.15</v>
      </c>
      <c r="Y52">
        <v>99.9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0.15</v>
      </c>
      <c r="AH52">
        <v>2</v>
      </c>
      <c r="AI52">
        <v>434514153</v>
      </c>
      <c r="AJ52">
        <v>49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ROW(Source!A33)</f>
        <v>33</v>
      </c>
      <c r="B53">
        <v>434514172</v>
      </c>
      <c r="C53">
        <v>434514140</v>
      </c>
      <c r="D53">
        <v>405895092</v>
      </c>
      <c r="E53">
        <v>1</v>
      </c>
      <c r="F53">
        <v>1</v>
      </c>
      <c r="G53">
        <v>1080</v>
      </c>
      <c r="H53">
        <v>3</v>
      </c>
      <c r="I53" t="s">
        <v>227</v>
      </c>
      <c r="J53" t="s">
        <v>228</v>
      </c>
      <c r="K53" t="s">
        <v>229</v>
      </c>
      <c r="L53">
        <v>1355</v>
      </c>
      <c r="N53">
        <v>1010</v>
      </c>
      <c r="O53" t="s">
        <v>230</v>
      </c>
      <c r="P53" t="s">
        <v>230</v>
      </c>
      <c r="Q53">
        <v>100</v>
      </c>
      <c r="X53">
        <v>0.8</v>
      </c>
      <c r="Y53">
        <v>228.72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0.8</v>
      </c>
      <c r="AH53">
        <v>2</v>
      </c>
      <c r="AI53">
        <v>434514154</v>
      </c>
      <c r="AJ53">
        <v>50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ROW(Source!A33)</f>
        <v>33</v>
      </c>
      <c r="B54">
        <v>434514173</v>
      </c>
      <c r="C54">
        <v>434514140</v>
      </c>
      <c r="D54">
        <v>405841915</v>
      </c>
      <c r="E54">
        <v>1080</v>
      </c>
      <c r="F54">
        <v>1</v>
      </c>
      <c r="G54">
        <v>1080</v>
      </c>
      <c r="H54">
        <v>3</v>
      </c>
      <c r="I54" t="s">
        <v>298</v>
      </c>
      <c r="J54" t="s">
        <v>3</v>
      </c>
      <c r="K54" t="s">
        <v>299</v>
      </c>
      <c r="L54">
        <v>1346</v>
      </c>
      <c r="N54">
        <v>1009</v>
      </c>
      <c r="O54" t="s">
        <v>55</v>
      </c>
      <c r="P54" t="s">
        <v>55</v>
      </c>
      <c r="Q54">
        <v>1</v>
      </c>
      <c r="X54">
        <v>27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27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434514201</v>
      </c>
      <c r="C55">
        <v>434514177</v>
      </c>
      <c r="D55">
        <v>405844724</v>
      </c>
      <c r="E55">
        <v>1080</v>
      </c>
      <c r="F55">
        <v>1</v>
      </c>
      <c r="G55">
        <v>1080</v>
      </c>
      <c r="H55">
        <v>1</v>
      </c>
      <c r="I55" t="s">
        <v>200</v>
      </c>
      <c r="J55" t="s">
        <v>3</v>
      </c>
      <c r="K55" t="s">
        <v>201</v>
      </c>
      <c r="L55">
        <v>1191</v>
      </c>
      <c r="N55">
        <v>1013</v>
      </c>
      <c r="O55" t="s">
        <v>202</v>
      </c>
      <c r="P55" t="s">
        <v>202</v>
      </c>
      <c r="Q55">
        <v>1</v>
      </c>
      <c r="X55">
        <v>2.48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2.48</v>
      </c>
      <c r="AH55">
        <v>2</v>
      </c>
      <c r="AI55">
        <v>434514185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434514202</v>
      </c>
      <c r="C56">
        <v>434514177</v>
      </c>
      <c r="D56">
        <v>405915820</v>
      </c>
      <c r="E56">
        <v>1</v>
      </c>
      <c r="F56">
        <v>1</v>
      </c>
      <c r="G56">
        <v>1080</v>
      </c>
      <c r="H56">
        <v>2</v>
      </c>
      <c r="I56" t="s">
        <v>231</v>
      </c>
      <c r="J56" t="s">
        <v>232</v>
      </c>
      <c r="K56" t="s">
        <v>233</v>
      </c>
      <c r="L56">
        <v>1368</v>
      </c>
      <c r="N56">
        <v>1011</v>
      </c>
      <c r="O56" t="s">
        <v>206</v>
      </c>
      <c r="P56" t="s">
        <v>206</v>
      </c>
      <c r="Q56">
        <v>1</v>
      </c>
      <c r="X56">
        <v>1.1200000000000001</v>
      </c>
      <c r="Y56">
        <v>0</v>
      </c>
      <c r="Z56">
        <v>10.4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1.1200000000000001</v>
      </c>
      <c r="AH56">
        <v>2</v>
      </c>
      <c r="AI56">
        <v>434514186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434514203</v>
      </c>
      <c r="C57">
        <v>434514177</v>
      </c>
      <c r="D57">
        <v>405916219</v>
      </c>
      <c r="E57">
        <v>1</v>
      </c>
      <c r="F57">
        <v>1</v>
      </c>
      <c r="G57">
        <v>1080</v>
      </c>
      <c r="H57">
        <v>2</v>
      </c>
      <c r="I57" t="s">
        <v>211</v>
      </c>
      <c r="J57" t="s">
        <v>212</v>
      </c>
      <c r="K57" t="s">
        <v>213</v>
      </c>
      <c r="L57">
        <v>1368</v>
      </c>
      <c r="N57">
        <v>1011</v>
      </c>
      <c r="O57" t="s">
        <v>206</v>
      </c>
      <c r="P57" t="s">
        <v>206</v>
      </c>
      <c r="Q57">
        <v>1</v>
      </c>
      <c r="X57">
        <v>0.01</v>
      </c>
      <c r="Y57">
        <v>0</v>
      </c>
      <c r="Z57">
        <v>83.1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0.01</v>
      </c>
      <c r="AH57">
        <v>2</v>
      </c>
      <c r="AI57">
        <v>434514187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ROW(Source!A40)</f>
        <v>40</v>
      </c>
      <c r="B58">
        <v>434514204</v>
      </c>
      <c r="C58">
        <v>434514177</v>
      </c>
      <c r="D58">
        <v>405915525</v>
      </c>
      <c r="E58">
        <v>1</v>
      </c>
      <c r="F58">
        <v>1</v>
      </c>
      <c r="G58">
        <v>1080</v>
      </c>
      <c r="H58">
        <v>2</v>
      </c>
      <c r="I58" t="s">
        <v>234</v>
      </c>
      <c r="J58" t="s">
        <v>235</v>
      </c>
      <c r="K58" t="s">
        <v>236</v>
      </c>
      <c r="L58">
        <v>1368</v>
      </c>
      <c r="N58">
        <v>1011</v>
      </c>
      <c r="O58" t="s">
        <v>206</v>
      </c>
      <c r="P58" t="s">
        <v>206</v>
      </c>
      <c r="Q58">
        <v>1</v>
      </c>
      <c r="X58">
        <v>0.01</v>
      </c>
      <c r="Y58">
        <v>0</v>
      </c>
      <c r="Z58">
        <v>114.83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0.01</v>
      </c>
      <c r="AH58">
        <v>2</v>
      </c>
      <c r="AI58">
        <v>434514188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ROW(Source!A40)</f>
        <v>40</v>
      </c>
      <c r="B59">
        <v>434514205</v>
      </c>
      <c r="C59">
        <v>434514177</v>
      </c>
      <c r="D59">
        <v>405915537</v>
      </c>
      <c r="E59">
        <v>1</v>
      </c>
      <c r="F59">
        <v>1</v>
      </c>
      <c r="G59">
        <v>1080</v>
      </c>
      <c r="H59">
        <v>2</v>
      </c>
      <c r="I59" t="s">
        <v>237</v>
      </c>
      <c r="J59" t="s">
        <v>238</v>
      </c>
      <c r="K59" t="s">
        <v>239</v>
      </c>
      <c r="L59">
        <v>1368</v>
      </c>
      <c r="N59">
        <v>1011</v>
      </c>
      <c r="O59" t="s">
        <v>206</v>
      </c>
      <c r="P59" t="s">
        <v>206</v>
      </c>
      <c r="Q59">
        <v>1</v>
      </c>
      <c r="X59">
        <v>0.01</v>
      </c>
      <c r="Y59">
        <v>0</v>
      </c>
      <c r="Z59">
        <v>0.77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0.01</v>
      </c>
      <c r="AH59">
        <v>2</v>
      </c>
      <c r="AI59">
        <v>434514189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ROW(Source!A40)</f>
        <v>40</v>
      </c>
      <c r="B60">
        <v>434514206</v>
      </c>
      <c r="C60">
        <v>434514177</v>
      </c>
      <c r="D60">
        <v>405885044</v>
      </c>
      <c r="E60">
        <v>1</v>
      </c>
      <c r="F60">
        <v>1</v>
      </c>
      <c r="G60">
        <v>1080</v>
      </c>
      <c r="H60">
        <v>3</v>
      </c>
      <c r="I60" t="s">
        <v>240</v>
      </c>
      <c r="J60" t="s">
        <v>241</v>
      </c>
      <c r="K60" t="s">
        <v>242</v>
      </c>
      <c r="L60">
        <v>1348</v>
      </c>
      <c r="N60">
        <v>1009</v>
      </c>
      <c r="O60" t="s">
        <v>36</v>
      </c>
      <c r="P60" t="s">
        <v>36</v>
      </c>
      <c r="Q60">
        <v>1000</v>
      </c>
      <c r="X60">
        <v>2E-3</v>
      </c>
      <c r="Y60">
        <v>14312.7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2E-3</v>
      </c>
      <c r="AH60">
        <v>2</v>
      </c>
      <c r="AI60">
        <v>434514190</v>
      </c>
      <c r="AJ60">
        <v>57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ROW(Source!A40)</f>
        <v>40</v>
      </c>
      <c r="B61">
        <v>434514207</v>
      </c>
      <c r="C61">
        <v>434514177</v>
      </c>
      <c r="D61">
        <v>405891457</v>
      </c>
      <c r="E61">
        <v>1</v>
      </c>
      <c r="F61">
        <v>1</v>
      </c>
      <c r="G61">
        <v>1080</v>
      </c>
      <c r="H61">
        <v>3</v>
      </c>
      <c r="I61" t="s">
        <v>243</v>
      </c>
      <c r="J61" t="s">
        <v>244</v>
      </c>
      <c r="K61" t="s">
        <v>245</v>
      </c>
      <c r="L61">
        <v>1346</v>
      </c>
      <c r="N61">
        <v>1009</v>
      </c>
      <c r="O61" t="s">
        <v>55</v>
      </c>
      <c r="P61" t="s">
        <v>55</v>
      </c>
      <c r="Q61">
        <v>1</v>
      </c>
      <c r="X61">
        <v>4.33</v>
      </c>
      <c r="Y61">
        <v>93.29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4.33</v>
      </c>
      <c r="AH61">
        <v>2</v>
      </c>
      <c r="AI61">
        <v>434514191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ROW(Source!A40)</f>
        <v>40</v>
      </c>
      <c r="B62">
        <v>434514208</v>
      </c>
      <c r="C62">
        <v>434514177</v>
      </c>
      <c r="D62">
        <v>405855090</v>
      </c>
      <c r="E62">
        <v>1080</v>
      </c>
      <c r="F62">
        <v>1</v>
      </c>
      <c r="G62">
        <v>1080</v>
      </c>
      <c r="H62">
        <v>3</v>
      </c>
      <c r="I62" t="s">
        <v>303</v>
      </c>
      <c r="J62" t="s">
        <v>3</v>
      </c>
      <c r="K62" t="s">
        <v>304</v>
      </c>
      <c r="L62">
        <v>1346</v>
      </c>
      <c r="N62">
        <v>1009</v>
      </c>
      <c r="O62" t="s">
        <v>55</v>
      </c>
      <c r="P62" t="s">
        <v>55</v>
      </c>
      <c r="Q62">
        <v>1</v>
      </c>
      <c r="X62">
        <v>13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13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ROW(Source!A41)</f>
        <v>41</v>
      </c>
      <c r="B63">
        <v>434514201</v>
      </c>
      <c r="C63">
        <v>434514177</v>
      </c>
      <c r="D63">
        <v>405844724</v>
      </c>
      <c r="E63">
        <v>1080</v>
      </c>
      <c r="F63">
        <v>1</v>
      </c>
      <c r="G63">
        <v>1080</v>
      </c>
      <c r="H63">
        <v>1</v>
      </c>
      <c r="I63" t="s">
        <v>200</v>
      </c>
      <c r="J63" t="s">
        <v>3</v>
      </c>
      <c r="K63" t="s">
        <v>201</v>
      </c>
      <c r="L63">
        <v>1191</v>
      </c>
      <c r="N63">
        <v>1013</v>
      </c>
      <c r="O63" t="s">
        <v>202</v>
      </c>
      <c r="P63" t="s">
        <v>202</v>
      </c>
      <c r="Q63">
        <v>1</v>
      </c>
      <c r="X63">
        <v>2.48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2.48</v>
      </c>
      <c r="AH63">
        <v>2</v>
      </c>
      <c r="AI63">
        <v>434514185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ROW(Source!A41)</f>
        <v>41</v>
      </c>
      <c r="B64">
        <v>434514202</v>
      </c>
      <c r="C64">
        <v>434514177</v>
      </c>
      <c r="D64">
        <v>405915820</v>
      </c>
      <c r="E64">
        <v>1</v>
      </c>
      <c r="F64">
        <v>1</v>
      </c>
      <c r="G64">
        <v>1080</v>
      </c>
      <c r="H64">
        <v>2</v>
      </c>
      <c r="I64" t="s">
        <v>231</v>
      </c>
      <c r="J64" t="s">
        <v>232</v>
      </c>
      <c r="K64" t="s">
        <v>233</v>
      </c>
      <c r="L64">
        <v>1368</v>
      </c>
      <c r="N64">
        <v>1011</v>
      </c>
      <c r="O64" t="s">
        <v>206</v>
      </c>
      <c r="P64" t="s">
        <v>206</v>
      </c>
      <c r="Q64">
        <v>1</v>
      </c>
      <c r="X64">
        <v>1.1200000000000001</v>
      </c>
      <c r="Y64">
        <v>0</v>
      </c>
      <c r="Z64">
        <v>10.4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1.1200000000000001</v>
      </c>
      <c r="AH64">
        <v>2</v>
      </c>
      <c r="AI64">
        <v>434514186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ROW(Source!A41)</f>
        <v>41</v>
      </c>
      <c r="B65">
        <v>434514203</v>
      </c>
      <c r="C65">
        <v>434514177</v>
      </c>
      <c r="D65">
        <v>405916219</v>
      </c>
      <c r="E65">
        <v>1</v>
      </c>
      <c r="F65">
        <v>1</v>
      </c>
      <c r="G65">
        <v>1080</v>
      </c>
      <c r="H65">
        <v>2</v>
      </c>
      <c r="I65" t="s">
        <v>211</v>
      </c>
      <c r="J65" t="s">
        <v>212</v>
      </c>
      <c r="K65" t="s">
        <v>213</v>
      </c>
      <c r="L65">
        <v>1368</v>
      </c>
      <c r="N65">
        <v>1011</v>
      </c>
      <c r="O65" t="s">
        <v>206</v>
      </c>
      <c r="P65" t="s">
        <v>206</v>
      </c>
      <c r="Q65">
        <v>1</v>
      </c>
      <c r="X65">
        <v>0.01</v>
      </c>
      <c r="Y65">
        <v>0</v>
      </c>
      <c r="Z65">
        <v>83.1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0.01</v>
      </c>
      <c r="AH65">
        <v>2</v>
      </c>
      <c r="AI65">
        <v>434514187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ROW(Source!A41)</f>
        <v>41</v>
      </c>
      <c r="B66">
        <v>434514204</v>
      </c>
      <c r="C66">
        <v>434514177</v>
      </c>
      <c r="D66">
        <v>405915525</v>
      </c>
      <c r="E66">
        <v>1</v>
      </c>
      <c r="F66">
        <v>1</v>
      </c>
      <c r="G66">
        <v>1080</v>
      </c>
      <c r="H66">
        <v>2</v>
      </c>
      <c r="I66" t="s">
        <v>234</v>
      </c>
      <c r="J66" t="s">
        <v>235</v>
      </c>
      <c r="K66" t="s">
        <v>236</v>
      </c>
      <c r="L66">
        <v>1368</v>
      </c>
      <c r="N66">
        <v>1011</v>
      </c>
      <c r="O66" t="s">
        <v>206</v>
      </c>
      <c r="P66" t="s">
        <v>206</v>
      </c>
      <c r="Q66">
        <v>1</v>
      </c>
      <c r="X66">
        <v>0.01</v>
      </c>
      <c r="Y66">
        <v>0</v>
      </c>
      <c r="Z66">
        <v>114.83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0.01</v>
      </c>
      <c r="AH66">
        <v>2</v>
      </c>
      <c r="AI66">
        <v>434514188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ROW(Source!A41)</f>
        <v>41</v>
      </c>
      <c r="B67">
        <v>434514205</v>
      </c>
      <c r="C67">
        <v>434514177</v>
      </c>
      <c r="D67">
        <v>405915537</v>
      </c>
      <c r="E67">
        <v>1</v>
      </c>
      <c r="F67">
        <v>1</v>
      </c>
      <c r="G67">
        <v>1080</v>
      </c>
      <c r="H67">
        <v>2</v>
      </c>
      <c r="I67" t="s">
        <v>237</v>
      </c>
      <c r="J67" t="s">
        <v>238</v>
      </c>
      <c r="K67" t="s">
        <v>239</v>
      </c>
      <c r="L67">
        <v>1368</v>
      </c>
      <c r="N67">
        <v>1011</v>
      </c>
      <c r="O67" t="s">
        <v>206</v>
      </c>
      <c r="P67" t="s">
        <v>206</v>
      </c>
      <c r="Q67">
        <v>1</v>
      </c>
      <c r="X67">
        <v>0.01</v>
      </c>
      <c r="Y67">
        <v>0</v>
      </c>
      <c r="Z67">
        <v>0.77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0.01</v>
      </c>
      <c r="AH67">
        <v>2</v>
      </c>
      <c r="AI67">
        <v>434514189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ROW(Source!A41)</f>
        <v>41</v>
      </c>
      <c r="B68">
        <v>434514206</v>
      </c>
      <c r="C68">
        <v>434514177</v>
      </c>
      <c r="D68">
        <v>405885044</v>
      </c>
      <c r="E68">
        <v>1</v>
      </c>
      <c r="F68">
        <v>1</v>
      </c>
      <c r="G68">
        <v>1080</v>
      </c>
      <c r="H68">
        <v>3</v>
      </c>
      <c r="I68" t="s">
        <v>240</v>
      </c>
      <c r="J68" t="s">
        <v>241</v>
      </c>
      <c r="K68" t="s">
        <v>242</v>
      </c>
      <c r="L68">
        <v>1348</v>
      </c>
      <c r="N68">
        <v>1009</v>
      </c>
      <c r="O68" t="s">
        <v>36</v>
      </c>
      <c r="P68" t="s">
        <v>36</v>
      </c>
      <c r="Q68">
        <v>1000</v>
      </c>
      <c r="X68">
        <v>2E-3</v>
      </c>
      <c r="Y68">
        <v>14312.7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2E-3</v>
      </c>
      <c r="AH68">
        <v>2</v>
      </c>
      <c r="AI68">
        <v>434514190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ROW(Source!A41)</f>
        <v>41</v>
      </c>
      <c r="B69">
        <v>434514207</v>
      </c>
      <c r="C69">
        <v>434514177</v>
      </c>
      <c r="D69">
        <v>405891457</v>
      </c>
      <c r="E69">
        <v>1</v>
      </c>
      <c r="F69">
        <v>1</v>
      </c>
      <c r="G69">
        <v>1080</v>
      </c>
      <c r="H69">
        <v>3</v>
      </c>
      <c r="I69" t="s">
        <v>243</v>
      </c>
      <c r="J69" t="s">
        <v>244</v>
      </c>
      <c r="K69" t="s">
        <v>245</v>
      </c>
      <c r="L69">
        <v>1346</v>
      </c>
      <c r="N69">
        <v>1009</v>
      </c>
      <c r="O69" t="s">
        <v>55</v>
      </c>
      <c r="P69" t="s">
        <v>55</v>
      </c>
      <c r="Q69">
        <v>1</v>
      </c>
      <c r="X69">
        <v>4.33</v>
      </c>
      <c r="Y69">
        <v>93.29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4.33</v>
      </c>
      <c r="AH69">
        <v>2</v>
      </c>
      <c r="AI69">
        <v>434514191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ROW(Source!A41)</f>
        <v>41</v>
      </c>
      <c r="B70">
        <v>434514208</v>
      </c>
      <c r="C70">
        <v>434514177</v>
      </c>
      <c r="D70">
        <v>405855090</v>
      </c>
      <c r="E70">
        <v>1080</v>
      </c>
      <c r="F70">
        <v>1</v>
      </c>
      <c r="G70">
        <v>1080</v>
      </c>
      <c r="H70">
        <v>3</v>
      </c>
      <c r="I70" t="s">
        <v>303</v>
      </c>
      <c r="J70" t="s">
        <v>3</v>
      </c>
      <c r="K70" t="s">
        <v>304</v>
      </c>
      <c r="L70">
        <v>1346</v>
      </c>
      <c r="N70">
        <v>1009</v>
      </c>
      <c r="O70" t="s">
        <v>55</v>
      </c>
      <c r="P70" t="s">
        <v>55</v>
      </c>
      <c r="Q70">
        <v>1</v>
      </c>
      <c r="X70">
        <v>13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13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434514217</v>
      </c>
      <c r="C71">
        <v>434514210</v>
      </c>
      <c r="D71">
        <v>405844724</v>
      </c>
      <c r="E71">
        <v>1080</v>
      </c>
      <c r="F71">
        <v>1</v>
      </c>
      <c r="G71">
        <v>1080</v>
      </c>
      <c r="H71">
        <v>1</v>
      </c>
      <c r="I71" t="s">
        <v>200</v>
      </c>
      <c r="J71" t="s">
        <v>3</v>
      </c>
      <c r="K71" t="s">
        <v>201</v>
      </c>
      <c r="L71">
        <v>1191</v>
      </c>
      <c r="N71">
        <v>1013</v>
      </c>
      <c r="O71" t="s">
        <v>202</v>
      </c>
      <c r="P71" t="s">
        <v>202</v>
      </c>
      <c r="Q71">
        <v>1</v>
      </c>
      <c r="X71">
        <v>14.4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14.4</v>
      </c>
      <c r="AH71">
        <v>2</v>
      </c>
      <c r="AI71">
        <v>434514211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434514218</v>
      </c>
      <c r="C72">
        <v>434514210</v>
      </c>
      <c r="D72">
        <v>405915920</v>
      </c>
      <c r="E72">
        <v>1</v>
      </c>
      <c r="F72">
        <v>1</v>
      </c>
      <c r="G72">
        <v>1080</v>
      </c>
      <c r="H72">
        <v>2</v>
      </c>
      <c r="I72" t="s">
        <v>208</v>
      </c>
      <c r="J72" t="s">
        <v>209</v>
      </c>
      <c r="K72" t="s">
        <v>210</v>
      </c>
      <c r="L72">
        <v>1368</v>
      </c>
      <c r="N72">
        <v>1011</v>
      </c>
      <c r="O72" t="s">
        <v>206</v>
      </c>
      <c r="P72" t="s">
        <v>206</v>
      </c>
      <c r="Q72">
        <v>1</v>
      </c>
      <c r="X72">
        <v>2.7</v>
      </c>
      <c r="Y72">
        <v>0</v>
      </c>
      <c r="Z72">
        <v>7.11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2.7</v>
      </c>
      <c r="AH72">
        <v>2</v>
      </c>
      <c r="AI72">
        <v>434514212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434514219</v>
      </c>
      <c r="C73">
        <v>434514210</v>
      </c>
      <c r="D73">
        <v>405916219</v>
      </c>
      <c r="E73">
        <v>1</v>
      </c>
      <c r="F73">
        <v>1</v>
      </c>
      <c r="G73">
        <v>1080</v>
      </c>
      <c r="H73">
        <v>2</v>
      </c>
      <c r="I73" t="s">
        <v>211</v>
      </c>
      <c r="J73" t="s">
        <v>212</v>
      </c>
      <c r="K73" t="s">
        <v>213</v>
      </c>
      <c r="L73">
        <v>1368</v>
      </c>
      <c r="N73">
        <v>1011</v>
      </c>
      <c r="O73" t="s">
        <v>206</v>
      </c>
      <c r="P73" t="s">
        <v>206</v>
      </c>
      <c r="Q73">
        <v>1</v>
      </c>
      <c r="X73">
        <v>0.2</v>
      </c>
      <c r="Y73">
        <v>0</v>
      </c>
      <c r="Z73">
        <v>83.1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</v>
      </c>
      <c r="AH73">
        <v>2</v>
      </c>
      <c r="AI73">
        <v>434514213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434514220</v>
      </c>
      <c r="C74">
        <v>434514210</v>
      </c>
      <c r="D74">
        <v>405839674</v>
      </c>
      <c r="E74">
        <v>1080</v>
      </c>
      <c r="F74">
        <v>1</v>
      </c>
      <c r="G74">
        <v>1080</v>
      </c>
      <c r="H74">
        <v>3</v>
      </c>
      <c r="I74" t="s">
        <v>305</v>
      </c>
      <c r="J74" t="s">
        <v>3</v>
      </c>
      <c r="K74" t="s">
        <v>306</v>
      </c>
      <c r="L74">
        <v>1348</v>
      </c>
      <c r="N74">
        <v>1009</v>
      </c>
      <c r="O74" t="s">
        <v>36</v>
      </c>
      <c r="P74" t="s">
        <v>36</v>
      </c>
      <c r="Q74">
        <v>1000</v>
      </c>
      <c r="X74">
        <v>0.13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0.13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ROW(Source!A44)</f>
        <v>44</v>
      </c>
      <c r="B75">
        <v>434514221</v>
      </c>
      <c r="C75">
        <v>434514210</v>
      </c>
      <c r="D75">
        <v>405885592</v>
      </c>
      <c r="E75">
        <v>1</v>
      </c>
      <c r="F75">
        <v>1</v>
      </c>
      <c r="G75">
        <v>1080</v>
      </c>
      <c r="H75">
        <v>3</v>
      </c>
      <c r="I75" t="s">
        <v>217</v>
      </c>
      <c r="J75" t="s">
        <v>218</v>
      </c>
      <c r="K75" t="s">
        <v>219</v>
      </c>
      <c r="L75">
        <v>1348</v>
      </c>
      <c r="N75">
        <v>1009</v>
      </c>
      <c r="O75" t="s">
        <v>36</v>
      </c>
      <c r="P75" t="s">
        <v>36</v>
      </c>
      <c r="Q75">
        <v>1000</v>
      </c>
      <c r="X75">
        <v>8.9999999999999998E-4</v>
      </c>
      <c r="Y75">
        <v>8590.86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8.9999999999999998E-4</v>
      </c>
      <c r="AH75">
        <v>2</v>
      </c>
      <c r="AI75">
        <v>434514215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ROW(Source!A44)</f>
        <v>44</v>
      </c>
      <c r="B76">
        <v>434514222</v>
      </c>
      <c r="C76">
        <v>434514210</v>
      </c>
      <c r="D76">
        <v>405884727</v>
      </c>
      <c r="E76">
        <v>1</v>
      </c>
      <c r="F76">
        <v>1</v>
      </c>
      <c r="G76">
        <v>1080</v>
      </c>
      <c r="H76">
        <v>3</v>
      </c>
      <c r="I76" t="s">
        <v>246</v>
      </c>
      <c r="J76" t="s">
        <v>247</v>
      </c>
      <c r="K76" t="s">
        <v>248</v>
      </c>
      <c r="L76">
        <v>1348</v>
      </c>
      <c r="N76">
        <v>1009</v>
      </c>
      <c r="O76" t="s">
        <v>36</v>
      </c>
      <c r="P76" t="s">
        <v>36</v>
      </c>
      <c r="Q76">
        <v>1000</v>
      </c>
      <c r="X76">
        <v>3.7000000000000002E-3</v>
      </c>
      <c r="Y76">
        <v>16180.28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3.7000000000000002E-3</v>
      </c>
      <c r="AH76">
        <v>2</v>
      </c>
      <c r="AI76">
        <v>434514216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434514217</v>
      </c>
      <c r="C77">
        <v>434514210</v>
      </c>
      <c r="D77">
        <v>405844724</v>
      </c>
      <c r="E77">
        <v>1080</v>
      </c>
      <c r="F77">
        <v>1</v>
      </c>
      <c r="G77">
        <v>1080</v>
      </c>
      <c r="H77">
        <v>1</v>
      </c>
      <c r="I77" t="s">
        <v>200</v>
      </c>
      <c r="J77" t="s">
        <v>3</v>
      </c>
      <c r="K77" t="s">
        <v>201</v>
      </c>
      <c r="L77">
        <v>1191</v>
      </c>
      <c r="N77">
        <v>1013</v>
      </c>
      <c r="O77" t="s">
        <v>202</v>
      </c>
      <c r="P77" t="s">
        <v>202</v>
      </c>
      <c r="Q77">
        <v>1</v>
      </c>
      <c r="X77">
        <v>14.4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14.4</v>
      </c>
      <c r="AH77">
        <v>2</v>
      </c>
      <c r="AI77">
        <v>434514211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434514218</v>
      </c>
      <c r="C78">
        <v>434514210</v>
      </c>
      <c r="D78">
        <v>405915920</v>
      </c>
      <c r="E78">
        <v>1</v>
      </c>
      <c r="F78">
        <v>1</v>
      </c>
      <c r="G78">
        <v>1080</v>
      </c>
      <c r="H78">
        <v>2</v>
      </c>
      <c r="I78" t="s">
        <v>208</v>
      </c>
      <c r="J78" t="s">
        <v>209</v>
      </c>
      <c r="K78" t="s">
        <v>210</v>
      </c>
      <c r="L78">
        <v>1368</v>
      </c>
      <c r="N78">
        <v>1011</v>
      </c>
      <c r="O78" t="s">
        <v>206</v>
      </c>
      <c r="P78" t="s">
        <v>206</v>
      </c>
      <c r="Q78">
        <v>1</v>
      </c>
      <c r="X78">
        <v>2.7</v>
      </c>
      <c r="Y78">
        <v>0</v>
      </c>
      <c r="Z78">
        <v>7.11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2.7</v>
      </c>
      <c r="AH78">
        <v>2</v>
      </c>
      <c r="AI78">
        <v>434514212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ROW(Source!A45)</f>
        <v>45</v>
      </c>
      <c r="B79">
        <v>434514219</v>
      </c>
      <c r="C79">
        <v>434514210</v>
      </c>
      <c r="D79">
        <v>405916219</v>
      </c>
      <c r="E79">
        <v>1</v>
      </c>
      <c r="F79">
        <v>1</v>
      </c>
      <c r="G79">
        <v>1080</v>
      </c>
      <c r="H79">
        <v>2</v>
      </c>
      <c r="I79" t="s">
        <v>211</v>
      </c>
      <c r="J79" t="s">
        <v>212</v>
      </c>
      <c r="K79" t="s">
        <v>213</v>
      </c>
      <c r="L79">
        <v>1368</v>
      </c>
      <c r="N79">
        <v>1011</v>
      </c>
      <c r="O79" t="s">
        <v>206</v>
      </c>
      <c r="P79" t="s">
        <v>206</v>
      </c>
      <c r="Q79">
        <v>1</v>
      </c>
      <c r="X79">
        <v>0.2</v>
      </c>
      <c r="Y79">
        <v>0</v>
      </c>
      <c r="Z79">
        <v>83.1</v>
      </c>
      <c r="AA79">
        <v>12.62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0.2</v>
      </c>
      <c r="AH79">
        <v>2</v>
      </c>
      <c r="AI79">
        <v>434514213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ROW(Source!A45)</f>
        <v>45</v>
      </c>
      <c r="B80">
        <v>434514220</v>
      </c>
      <c r="C80">
        <v>434514210</v>
      </c>
      <c r="D80">
        <v>405839674</v>
      </c>
      <c r="E80">
        <v>1080</v>
      </c>
      <c r="F80">
        <v>1</v>
      </c>
      <c r="G80">
        <v>1080</v>
      </c>
      <c r="H80">
        <v>3</v>
      </c>
      <c r="I80" t="s">
        <v>305</v>
      </c>
      <c r="J80" t="s">
        <v>3</v>
      </c>
      <c r="K80" t="s">
        <v>306</v>
      </c>
      <c r="L80">
        <v>1348</v>
      </c>
      <c r="N80">
        <v>1009</v>
      </c>
      <c r="O80" t="s">
        <v>36</v>
      </c>
      <c r="P80" t="s">
        <v>36</v>
      </c>
      <c r="Q80">
        <v>1000</v>
      </c>
      <c r="X80">
        <v>0.13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0.13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ROW(Source!A45)</f>
        <v>45</v>
      </c>
      <c r="B81">
        <v>434514221</v>
      </c>
      <c r="C81">
        <v>434514210</v>
      </c>
      <c r="D81">
        <v>405885592</v>
      </c>
      <c r="E81">
        <v>1</v>
      </c>
      <c r="F81">
        <v>1</v>
      </c>
      <c r="G81">
        <v>1080</v>
      </c>
      <c r="H81">
        <v>3</v>
      </c>
      <c r="I81" t="s">
        <v>217</v>
      </c>
      <c r="J81" t="s">
        <v>218</v>
      </c>
      <c r="K81" t="s">
        <v>219</v>
      </c>
      <c r="L81">
        <v>1348</v>
      </c>
      <c r="N81">
        <v>1009</v>
      </c>
      <c r="O81" t="s">
        <v>36</v>
      </c>
      <c r="P81" t="s">
        <v>36</v>
      </c>
      <c r="Q81">
        <v>1000</v>
      </c>
      <c r="X81">
        <v>8.9999999999999998E-4</v>
      </c>
      <c r="Y81">
        <v>8590.86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8.9999999999999998E-4</v>
      </c>
      <c r="AH81">
        <v>2</v>
      </c>
      <c r="AI81">
        <v>434514215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ROW(Source!A45)</f>
        <v>45</v>
      </c>
      <c r="B82">
        <v>434514222</v>
      </c>
      <c r="C82">
        <v>434514210</v>
      </c>
      <c r="D82">
        <v>405884727</v>
      </c>
      <c r="E82">
        <v>1</v>
      </c>
      <c r="F82">
        <v>1</v>
      </c>
      <c r="G82">
        <v>1080</v>
      </c>
      <c r="H82">
        <v>3</v>
      </c>
      <c r="I82" t="s">
        <v>246</v>
      </c>
      <c r="J82" t="s">
        <v>247</v>
      </c>
      <c r="K82" t="s">
        <v>248</v>
      </c>
      <c r="L82">
        <v>1348</v>
      </c>
      <c r="N82">
        <v>1009</v>
      </c>
      <c r="O82" t="s">
        <v>36</v>
      </c>
      <c r="P82" t="s">
        <v>36</v>
      </c>
      <c r="Q82">
        <v>1000</v>
      </c>
      <c r="X82">
        <v>3.7000000000000002E-3</v>
      </c>
      <c r="Y82">
        <v>16180.28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3.7000000000000002E-3</v>
      </c>
      <c r="AH82">
        <v>2</v>
      </c>
      <c r="AI82">
        <v>434514216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ROW(Source!A48)</f>
        <v>48</v>
      </c>
      <c r="B83">
        <v>434514231</v>
      </c>
      <c r="C83">
        <v>434514224</v>
      </c>
      <c r="D83">
        <v>405844724</v>
      </c>
      <c r="E83">
        <v>1080</v>
      </c>
      <c r="F83">
        <v>1</v>
      </c>
      <c r="G83">
        <v>1080</v>
      </c>
      <c r="H83">
        <v>1</v>
      </c>
      <c r="I83" t="s">
        <v>200</v>
      </c>
      <c r="J83" t="s">
        <v>3</v>
      </c>
      <c r="K83" t="s">
        <v>201</v>
      </c>
      <c r="L83">
        <v>1191</v>
      </c>
      <c r="N83">
        <v>1013</v>
      </c>
      <c r="O83" t="s">
        <v>202</v>
      </c>
      <c r="P83" t="s">
        <v>202</v>
      </c>
      <c r="Q83">
        <v>1</v>
      </c>
      <c r="X83">
        <v>9.27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9.27</v>
      </c>
      <c r="AH83">
        <v>2</v>
      </c>
      <c r="AI83">
        <v>434514225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ROW(Source!A48)</f>
        <v>48</v>
      </c>
      <c r="B84">
        <v>434514232</v>
      </c>
      <c r="C84">
        <v>434514224</v>
      </c>
      <c r="D84">
        <v>405915920</v>
      </c>
      <c r="E84">
        <v>1</v>
      </c>
      <c r="F84">
        <v>1</v>
      </c>
      <c r="G84">
        <v>1080</v>
      </c>
      <c r="H84">
        <v>2</v>
      </c>
      <c r="I84" t="s">
        <v>208</v>
      </c>
      <c r="J84" t="s">
        <v>209</v>
      </c>
      <c r="K84" t="s">
        <v>210</v>
      </c>
      <c r="L84">
        <v>1368</v>
      </c>
      <c r="N84">
        <v>1011</v>
      </c>
      <c r="O84" t="s">
        <v>206</v>
      </c>
      <c r="P84" t="s">
        <v>206</v>
      </c>
      <c r="Q84">
        <v>1</v>
      </c>
      <c r="X84">
        <v>1.51</v>
      </c>
      <c r="Y84">
        <v>0</v>
      </c>
      <c r="Z84">
        <v>7.11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1.51</v>
      </c>
      <c r="AH84">
        <v>2</v>
      </c>
      <c r="AI84">
        <v>434514226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ROW(Source!A48)</f>
        <v>48</v>
      </c>
      <c r="B85">
        <v>434514233</v>
      </c>
      <c r="C85">
        <v>434514224</v>
      </c>
      <c r="D85">
        <v>405916219</v>
      </c>
      <c r="E85">
        <v>1</v>
      </c>
      <c r="F85">
        <v>1</v>
      </c>
      <c r="G85">
        <v>1080</v>
      </c>
      <c r="H85">
        <v>2</v>
      </c>
      <c r="I85" t="s">
        <v>211</v>
      </c>
      <c r="J85" t="s">
        <v>212</v>
      </c>
      <c r="K85" t="s">
        <v>213</v>
      </c>
      <c r="L85">
        <v>1368</v>
      </c>
      <c r="N85">
        <v>1011</v>
      </c>
      <c r="O85" t="s">
        <v>206</v>
      </c>
      <c r="P85" t="s">
        <v>206</v>
      </c>
      <c r="Q85">
        <v>1</v>
      </c>
      <c r="X85">
        <v>0.17</v>
      </c>
      <c r="Y85">
        <v>0</v>
      </c>
      <c r="Z85">
        <v>83.1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0.17</v>
      </c>
      <c r="AH85">
        <v>2</v>
      </c>
      <c r="AI85">
        <v>434514227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ROW(Source!A48)</f>
        <v>48</v>
      </c>
      <c r="B86">
        <v>434514234</v>
      </c>
      <c r="C86">
        <v>434514224</v>
      </c>
      <c r="D86">
        <v>405840174</v>
      </c>
      <c r="E86">
        <v>1080</v>
      </c>
      <c r="F86">
        <v>1</v>
      </c>
      <c r="G86">
        <v>1080</v>
      </c>
      <c r="H86">
        <v>3</v>
      </c>
      <c r="I86" t="s">
        <v>307</v>
      </c>
      <c r="J86" t="s">
        <v>3</v>
      </c>
      <c r="K86" t="s">
        <v>308</v>
      </c>
      <c r="L86">
        <v>1348</v>
      </c>
      <c r="N86">
        <v>1009</v>
      </c>
      <c r="O86" t="s">
        <v>36</v>
      </c>
      <c r="P86" t="s">
        <v>36</v>
      </c>
      <c r="Q86">
        <v>1000</v>
      </c>
      <c r="X86">
        <v>0.11600000000000001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0.11600000000000001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ROW(Source!A48)</f>
        <v>48</v>
      </c>
      <c r="B87">
        <v>434514235</v>
      </c>
      <c r="C87">
        <v>434514224</v>
      </c>
      <c r="D87">
        <v>405885592</v>
      </c>
      <c r="E87">
        <v>1</v>
      </c>
      <c r="F87">
        <v>1</v>
      </c>
      <c r="G87">
        <v>1080</v>
      </c>
      <c r="H87">
        <v>3</v>
      </c>
      <c r="I87" t="s">
        <v>217</v>
      </c>
      <c r="J87" t="s">
        <v>218</v>
      </c>
      <c r="K87" t="s">
        <v>219</v>
      </c>
      <c r="L87">
        <v>1348</v>
      </c>
      <c r="N87">
        <v>1009</v>
      </c>
      <c r="O87" t="s">
        <v>36</v>
      </c>
      <c r="P87" t="s">
        <v>36</v>
      </c>
      <c r="Q87">
        <v>1000</v>
      </c>
      <c r="X87">
        <v>6.4999999999999997E-4</v>
      </c>
      <c r="Y87">
        <v>8590.86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6.4999999999999997E-4</v>
      </c>
      <c r="AH87">
        <v>2</v>
      </c>
      <c r="AI87">
        <v>434514229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ROW(Source!A48)</f>
        <v>48</v>
      </c>
      <c r="B88">
        <v>434514236</v>
      </c>
      <c r="C88">
        <v>434514224</v>
      </c>
      <c r="D88">
        <v>405884727</v>
      </c>
      <c r="E88">
        <v>1</v>
      </c>
      <c r="F88">
        <v>1</v>
      </c>
      <c r="G88">
        <v>1080</v>
      </c>
      <c r="H88">
        <v>3</v>
      </c>
      <c r="I88" t="s">
        <v>246</v>
      </c>
      <c r="J88" t="s">
        <v>247</v>
      </c>
      <c r="K88" t="s">
        <v>248</v>
      </c>
      <c r="L88">
        <v>1348</v>
      </c>
      <c r="N88">
        <v>1009</v>
      </c>
      <c r="O88" t="s">
        <v>36</v>
      </c>
      <c r="P88" t="s">
        <v>36</v>
      </c>
      <c r="Q88">
        <v>1000</v>
      </c>
      <c r="X88">
        <v>2E-3</v>
      </c>
      <c r="Y88">
        <v>16180.28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2E-3</v>
      </c>
      <c r="AH88">
        <v>2</v>
      </c>
      <c r="AI88">
        <v>434514230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ROW(Source!A49)</f>
        <v>49</v>
      </c>
      <c r="B89">
        <v>434514231</v>
      </c>
      <c r="C89">
        <v>434514224</v>
      </c>
      <c r="D89">
        <v>405844724</v>
      </c>
      <c r="E89">
        <v>1080</v>
      </c>
      <c r="F89">
        <v>1</v>
      </c>
      <c r="G89">
        <v>1080</v>
      </c>
      <c r="H89">
        <v>1</v>
      </c>
      <c r="I89" t="s">
        <v>200</v>
      </c>
      <c r="J89" t="s">
        <v>3</v>
      </c>
      <c r="K89" t="s">
        <v>201</v>
      </c>
      <c r="L89">
        <v>1191</v>
      </c>
      <c r="N89">
        <v>1013</v>
      </c>
      <c r="O89" t="s">
        <v>202</v>
      </c>
      <c r="P89" t="s">
        <v>202</v>
      </c>
      <c r="Q89">
        <v>1</v>
      </c>
      <c r="X89">
        <v>9.27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9.27</v>
      </c>
      <c r="AH89">
        <v>2</v>
      </c>
      <c r="AI89">
        <v>434514225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ROW(Source!A49)</f>
        <v>49</v>
      </c>
      <c r="B90">
        <v>434514232</v>
      </c>
      <c r="C90">
        <v>434514224</v>
      </c>
      <c r="D90">
        <v>405915920</v>
      </c>
      <c r="E90">
        <v>1</v>
      </c>
      <c r="F90">
        <v>1</v>
      </c>
      <c r="G90">
        <v>1080</v>
      </c>
      <c r="H90">
        <v>2</v>
      </c>
      <c r="I90" t="s">
        <v>208</v>
      </c>
      <c r="J90" t="s">
        <v>209</v>
      </c>
      <c r="K90" t="s">
        <v>210</v>
      </c>
      <c r="L90">
        <v>1368</v>
      </c>
      <c r="N90">
        <v>1011</v>
      </c>
      <c r="O90" t="s">
        <v>206</v>
      </c>
      <c r="P90" t="s">
        <v>206</v>
      </c>
      <c r="Q90">
        <v>1</v>
      </c>
      <c r="X90">
        <v>1.51</v>
      </c>
      <c r="Y90">
        <v>0</v>
      </c>
      <c r="Z90">
        <v>7.11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1.51</v>
      </c>
      <c r="AH90">
        <v>2</v>
      </c>
      <c r="AI90">
        <v>434514226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ROW(Source!A49)</f>
        <v>49</v>
      </c>
      <c r="B91">
        <v>434514233</v>
      </c>
      <c r="C91">
        <v>434514224</v>
      </c>
      <c r="D91">
        <v>405916219</v>
      </c>
      <c r="E91">
        <v>1</v>
      </c>
      <c r="F91">
        <v>1</v>
      </c>
      <c r="G91">
        <v>1080</v>
      </c>
      <c r="H91">
        <v>2</v>
      </c>
      <c r="I91" t="s">
        <v>211</v>
      </c>
      <c r="J91" t="s">
        <v>212</v>
      </c>
      <c r="K91" t="s">
        <v>213</v>
      </c>
      <c r="L91">
        <v>1368</v>
      </c>
      <c r="N91">
        <v>1011</v>
      </c>
      <c r="O91" t="s">
        <v>206</v>
      </c>
      <c r="P91" t="s">
        <v>206</v>
      </c>
      <c r="Q91">
        <v>1</v>
      </c>
      <c r="X91">
        <v>0.17</v>
      </c>
      <c r="Y91">
        <v>0</v>
      </c>
      <c r="Z91">
        <v>83.1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0.17</v>
      </c>
      <c r="AH91">
        <v>2</v>
      </c>
      <c r="AI91">
        <v>434514227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ROW(Source!A49)</f>
        <v>49</v>
      </c>
      <c r="B92">
        <v>434514234</v>
      </c>
      <c r="C92">
        <v>434514224</v>
      </c>
      <c r="D92">
        <v>405840174</v>
      </c>
      <c r="E92">
        <v>1080</v>
      </c>
      <c r="F92">
        <v>1</v>
      </c>
      <c r="G92">
        <v>1080</v>
      </c>
      <c r="H92">
        <v>3</v>
      </c>
      <c r="I92" t="s">
        <v>307</v>
      </c>
      <c r="J92" t="s">
        <v>3</v>
      </c>
      <c r="K92" t="s">
        <v>308</v>
      </c>
      <c r="L92">
        <v>1348</v>
      </c>
      <c r="N92">
        <v>1009</v>
      </c>
      <c r="O92" t="s">
        <v>36</v>
      </c>
      <c r="P92" t="s">
        <v>36</v>
      </c>
      <c r="Q92">
        <v>1000</v>
      </c>
      <c r="X92">
        <v>0.11600000000000001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0.11600000000000001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ROW(Source!A49)</f>
        <v>49</v>
      </c>
      <c r="B93">
        <v>434514235</v>
      </c>
      <c r="C93">
        <v>434514224</v>
      </c>
      <c r="D93">
        <v>405885592</v>
      </c>
      <c r="E93">
        <v>1</v>
      </c>
      <c r="F93">
        <v>1</v>
      </c>
      <c r="G93">
        <v>1080</v>
      </c>
      <c r="H93">
        <v>3</v>
      </c>
      <c r="I93" t="s">
        <v>217</v>
      </c>
      <c r="J93" t="s">
        <v>218</v>
      </c>
      <c r="K93" t="s">
        <v>219</v>
      </c>
      <c r="L93">
        <v>1348</v>
      </c>
      <c r="N93">
        <v>1009</v>
      </c>
      <c r="O93" t="s">
        <v>36</v>
      </c>
      <c r="P93" t="s">
        <v>36</v>
      </c>
      <c r="Q93">
        <v>1000</v>
      </c>
      <c r="X93">
        <v>6.4999999999999997E-4</v>
      </c>
      <c r="Y93">
        <v>8590.86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6.4999999999999997E-4</v>
      </c>
      <c r="AH93">
        <v>2</v>
      </c>
      <c r="AI93">
        <v>434514229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ROW(Source!A49)</f>
        <v>49</v>
      </c>
      <c r="B94">
        <v>434514236</v>
      </c>
      <c r="C94">
        <v>434514224</v>
      </c>
      <c r="D94">
        <v>405884727</v>
      </c>
      <c r="E94">
        <v>1</v>
      </c>
      <c r="F94">
        <v>1</v>
      </c>
      <c r="G94">
        <v>1080</v>
      </c>
      <c r="H94">
        <v>3</v>
      </c>
      <c r="I94" t="s">
        <v>246</v>
      </c>
      <c r="J94" t="s">
        <v>247</v>
      </c>
      <c r="K94" t="s">
        <v>248</v>
      </c>
      <c r="L94">
        <v>1348</v>
      </c>
      <c r="N94">
        <v>1009</v>
      </c>
      <c r="O94" t="s">
        <v>36</v>
      </c>
      <c r="P94" t="s">
        <v>36</v>
      </c>
      <c r="Q94">
        <v>1000</v>
      </c>
      <c r="X94">
        <v>2E-3</v>
      </c>
      <c r="Y94">
        <v>16180.28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2E-3</v>
      </c>
      <c r="AH94">
        <v>2</v>
      </c>
      <c r="AI94">
        <v>434514230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ROW(Source!A52)</f>
        <v>52</v>
      </c>
      <c r="B95">
        <v>434514369</v>
      </c>
      <c r="C95">
        <v>434514316</v>
      </c>
      <c r="D95">
        <v>405844724</v>
      </c>
      <c r="E95">
        <v>1080</v>
      </c>
      <c r="F95">
        <v>1</v>
      </c>
      <c r="G95">
        <v>1080</v>
      </c>
      <c r="H95">
        <v>1</v>
      </c>
      <c r="I95" t="s">
        <v>200</v>
      </c>
      <c r="J95" t="s">
        <v>3</v>
      </c>
      <c r="K95" t="s">
        <v>201</v>
      </c>
      <c r="L95">
        <v>1191</v>
      </c>
      <c r="N95">
        <v>1013</v>
      </c>
      <c r="O95" t="s">
        <v>202</v>
      </c>
      <c r="P95" t="s">
        <v>202</v>
      </c>
      <c r="Q95">
        <v>1</v>
      </c>
      <c r="X95">
        <v>3.11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3.11</v>
      </c>
      <c r="AH95">
        <v>2</v>
      </c>
      <c r="AI95">
        <v>434514333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ROW(Source!A52)</f>
        <v>52</v>
      </c>
      <c r="B96">
        <v>434514370</v>
      </c>
      <c r="C96">
        <v>434514316</v>
      </c>
      <c r="D96">
        <v>405915920</v>
      </c>
      <c r="E96">
        <v>1</v>
      </c>
      <c r="F96">
        <v>1</v>
      </c>
      <c r="G96">
        <v>1080</v>
      </c>
      <c r="H96">
        <v>2</v>
      </c>
      <c r="I96" t="s">
        <v>208</v>
      </c>
      <c r="J96" t="s">
        <v>209</v>
      </c>
      <c r="K96" t="s">
        <v>210</v>
      </c>
      <c r="L96">
        <v>1368</v>
      </c>
      <c r="N96">
        <v>1011</v>
      </c>
      <c r="O96" t="s">
        <v>206</v>
      </c>
      <c r="P96" t="s">
        <v>206</v>
      </c>
      <c r="Q96">
        <v>1</v>
      </c>
      <c r="X96">
        <v>0.11</v>
      </c>
      <c r="Y96">
        <v>0</v>
      </c>
      <c r="Z96">
        <v>7.11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0.11</v>
      </c>
      <c r="AH96">
        <v>2</v>
      </c>
      <c r="AI96">
        <v>434514334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ROW(Source!A52)</f>
        <v>52</v>
      </c>
      <c r="B97">
        <v>434514371</v>
      </c>
      <c r="C97">
        <v>434514316</v>
      </c>
      <c r="D97">
        <v>405916219</v>
      </c>
      <c r="E97">
        <v>1</v>
      </c>
      <c r="F97">
        <v>1</v>
      </c>
      <c r="G97">
        <v>1080</v>
      </c>
      <c r="H97">
        <v>2</v>
      </c>
      <c r="I97" t="s">
        <v>211</v>
      </c>
      <c r="J97" t="s">
        <v>212</v>
      </c>
      <c r="K97" t="s">
        <v>213</v>
      </c>
      <c r="L97">
        <v>1368</v>
      </c>
      <c r="N97">
        <v>1011</v>
      </c>
      <c r="O97" t="s">
        <v>206</v>
      </c>
      <c r="P97" t="s">
        <v>206</v>
      </c>
      <c r="Q97">
        <v>1</v>
      </c>
      <c r="X97">
        <v>0.01</v>
      </c>
      <c r="Y97">
        <v>0</v>
      </c>
      <c r="Z97">
        <v>83.1</v>
      </c>
      <c r="AA97">
        <v>12.62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0.01</v>
      </c>
      <c r="AH97">
        <v>2</v>
      </c>
      <c r="AI97">
        <v>434514335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ROW(Source!A52)</f>
        <v>52</v>
      </c>
      <c r="B98">
        <v>434514372</v>
      </c>
      <c r="C98">
        <v>434514316</v>
      </c>
      <c r="D98">
        <v>405916311</v>
      </c>
      <c r="E98">
        <v>1</v>
      </c>
      <c r="F98">
        <v>1</v>
      </c>
      <c r="G98">
        <v>1080</v>
      </c>
      <c r="H98">
        <v>2</v>
      </c>
      <c r="I98" t="s">
        <v>249</v>
      </c>
      <c r="J98" t="s">
        <v>250</v>
      </c>
      <c r="K98" t="s">
        <v>251</v>
      </c>
      <c r="L98">
        <v>1368</v>
      </c>
      <c r="N98">
        <v>1011</v>
      </c>
      <c r="O98" t="s">
        <v>206</v>
      </c>
      <c r="P98" t="s">
        <v>206</v>
      </c>
      <c r="Q98">
        <v>1</v>
      </c>
      <c r="X98">
        <v>0.28000000000000003</v>
      </c>
      <c r="Y98">
        <v>0</v>
      </c>
      <c r="Z98">
        <v>1.4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0.28000000000000003</v>
      </c>
      <c r="AH98">
        <v>2</v>
      </c>
      <c r="AI98">
        <v>434514336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ROW(Source!A52)</f>
        <v>52</v>
      </c>
      <c r="B99">
        <v>434514373</v>
      </c>
      <c r="C99">
        <v>434514316</v>
      </c>
      <c r="D99">
        <v>405916332</v>
      </c>
      <c r="E99">
        <v>1</v>
      </c>
      <c r="F99">
        <v>1</v>
      </c>
      <c r="G99">
        <v>1080</v>
      </c>
      <c r="H99">
        <v>2</v>
      </c>
      <c r="I99" t="s">
        <v>252</v>
      </c>
      <c r="J99" t="s">
        <v>253</v>
      </c>
      <c r="K99" t="s">
        <v>254</v>
      </c>
      <c r="L99">
        <v>1368</v>
      </c>
      <c r="N99">
        <v>1011</v>
      </c>
      <c r="O99" t="s">
        <v>206</v>
      </c>
      <c r="P99" t="s">
        <v>206</v>
      </c>
      <c r="Q99">
        <v>1</v>
      </c>
      <c r="X99">
        <v>0.03</v>
      </c>
      <c r="Y99">
        <v>0</v>
      </c>
      <c r="Z99">
        <v>0.35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0.03</v>
      </c>
      <c r="AH99">
        <v>2</v>
      </c>
      <c r="AI99">
        <v>434514337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ROW(Source!A52)</f>
        <v>52</v>
      </c>
      <c r="B100">
        <v>434514374</v>
      </c>
      <c r="C100">
        <v>434514316</v>
      </c>
      <c r="D100">
        <v>405885432</v>
      </c>
      <c r="E100">
        <v>1</v>
      </c>
      <c r="F100">
        <v>1</v>
      </c>
      <c r="G100">
        <v>1080</v>
      </c>
      <c r="H100">
        <v>3</v>
      </c>
      <c r="I100" t="s">
        <v>255</v>
      </c>
      <c r="J100" t="s">
        <v>256</v>
      </c>
      <c r="K100" t="s">
        <v>257</v>
      </c>
      <c r="L100">
        <v>1346</v>
      </c>
      <c r="N100">
        <v>1009</v>
      </c>
      <c r="O100" t="s">
        <v>55</v>
      </c>
      <c r="P100" t="s">
        <v>55</v>
      </c>
      <c r="Q100">
        <v>1</v>
      </c>
      <c r="X100">
        <v>7.0000000000000001E-3</v>
      </c>
      <c r="Y100">
        <v>13.95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7.0000000000000001E-3</v>
      </c>
      <c r="AH100">
        <v>2</v>
      </c>
      <c r="AI100">
        <v>434514338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ROW(Source!A52)</f>
        <v>52</v>
      </c>
      <c r="B101">
        <v>434514375</v>
      </c>
      <c r="C101">
        <v>434514316</v>
      </c>
      <c r="D101">
        <v>405885522</v>
      </c>
      <c r="E101">
        <v>1</v>
      </c>
      <c r="F101">
        <v>1</v>
      </c>
      <c r="G101">
        <v>1080</v>
      </c>
      <c r="H101">
        <v>3</v>
      </c>
      <c r="I101" t="s">
        <v>53</v>
      </c>
      <c r="J101" t="s">
        <v>56</v>
      </c>
      <c r="K101" t="s">
        <v>54</v>
      </c>
      <c r="L101">
        <v>1346</v>
      </c>
      <c r="N101">
        <v>1009</v>
      </c>
      <c r="O101" t="s">
        <v>55</v>
      </c>
      <c r="P101" t="s">
        <v>55</v>
      </c>
      <c r="Q101">
        <v>1</v>
      </c>
      <c r="X101">
        <v>6.6000000000000003E-2</v>
      </c>
      <c r="Y101">
        <v>29.89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6.6000000000000003E-2</v>
      </c>
      <c r="AH101">
        <v>2</v>
      </c>
      <c r="AI101">
        <v>434514339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ROW(Source!A52)</f>
        <v>52</v>
      </c>
      <c r="B102">
        <v>434514376</v>
      </c>
      <c r="C102">
        <v>434514316</v>
      </c>
      <c r="D102">
        <v>405885592</v>
      </c>
      <c r="E102">
        <v>1</v>
      </c>
      <c r="F102">
        <v>1</v>
      </c>
      <c r="G102">
        <v>1080</v>
      </c>
      <c r="H102">
        <v>3</v>
      </c>
      <c r="I102" t="s">
        <v>217</v>
      </c>
      <c r="J102" t="s">
        <v>218</v>
      </c>
      <c r="K102" t="s">
        <v>219</v>
      </c>
      <c r="L102">
        <v>1348</v>
      </c>
      <c r="N102">
        <v>1009</v>
      </c>
      <c r="O102" t="s">
        <v>36</v>
      </c>
      <c r="P102" t="s">
        <v>36</v>
      </c>
      <c r="Q102">
        <v>1000</v>
      </c>
      <c r="X102">
        <v>6.9999999999999994E-5</v>
      </c>
      <c r="Y102">
        <v>8590.86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6.9999999999999994E-5</v>
      </c>
      <c r="AH102">
        <v>2</v>
      </c>
      <c r="AI102">
        <v>434514340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ROW(Source!A52)</f>
        <v>52</v>
      </c>
      <c r="B103">
        <v>434514377</v>
      </c>
      <c r="C103">
        <v>434514316</v>
      </c>
      <c r="D103">
        <v>405885636</v>
      </c>
      <c r="E103">
        <v>1</v>
      </c>
      <c r="F103">
        <v>1</v>
      </c>
      <c r="G103">
        <v>1080</v>
      </c>
      <c r="H103">
        <v>3</v>
      </c>
      <c r="I103" t="s">
        <v>258</v>
      </c>
      <c r="J103" t="s">
        <v>259</v>
      </c>
      <c r="K103" t="s">
        <v>260</v>
      </c>
      <c r="L103">
        <v>1346</v>
      </c>
      <c r="N103">
        <v>1009</v>
      </c>
      <c r="O103" t="s">
        <v>55</v>
      </c>
      <c r="P103" t="s">
        <v>55</v>
      </c>
      <c r="Q103">
        <v>1</v>
      </c>
      <c r="X103">
        <v>6.6000000000000003E-2</v>
      </c>
      <c r="Y103">
        <v>159.06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6.6000000000000003E-2</v>
      </c>
      <c r="AH103">
        <v>2</v>
      </c>
      <c r="AI103">
        <v>434514341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ROW(Source!A52)</f>
        <v>52</v>
      </c>
      <c r="B104">
        <v>434514378</v>
      </c>
      <c r="C104">
        <v>434514316</v>
      </c>
      <c r="D104">
        <v>405884550</v>
      </c>
      <c r="E104">
        <v>1</v>
      </c>
      <c r="F104">
        <v>1</v>
      </c>
      <c r="G104">
        <v>1080</v>
      </c>
      <c r="H104">
        <v>3</v>
      </c>
      <c r="I104" t="s">
        <v>261</v>
      </c>
      <c r="J104" t="s">
        <v>262</v>
      </c>
      <c r="K104" t="s">
        <v>263</v>
      </c>
      <c r="L104">
        <v>235684255</v>
      </c>
      <c r="N104">
        <v>1010</v>
      </c>
      <c r="O104" t="s">
        <v>264</v>
      </c>
      <c r="P104" t="s">
        <v>264</v>
      </c>
      <c r="Q104">
        <v>1</v>
      </c>
      <c r="X104">
        <v>1.3</v>
      </c>
      <c r="Y104">
        <v>3.86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1.3</v>
      </c>
      <c r="AH104">
        <v>2</v>
      </c>
      <c r="AI104">
        <v>434514342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ROW(Source!A52)</f>
        <v>52</v>
      </c>
      <c r="B105">
        <v>434514379</v>
      </c>
      <c r="C105">
        <v>434514316</v>
      </c>
      <c r="D105">
        <v>405884551</v>
      </c>
      <c r="E105">
        <v>1</v>
      </c>
      <c r="F105">
        <v>1</v>
      </c>
      <c r="G105">
        <v>1080</v>
      </c>
      <c r="H105">
        <v>3</v>
      </c>
      <c r="I105" t="s">
        <v>265</v>
      </c>
      <c r="J105" t="s">
        <v>266</v>
      </c>
      <c r="K105" t="s">
        <v>267</v>
      </c>
      <c r="L105">
        <v>235684255</v>
      </c>
      <c r="N105">
        <v>1010</v>
      </c>
      <c r="O105" t="s">
        <v>264</v>
      </c>
      <c r="P105" t="s">
        <v>264</v>
      </c>
      <c r="Q105">
        <v>1</v>
      </c>
      <c r="X105">
        <v>1.4</v>
      </c>
      <c r="Y105">
        <v>0.89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1.4</v>
      </c>
      <c r="AH105">
        <v>2</v>
      </c>
      <c r="AI105">
        <v>434514343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ROW(Source!A52)</f>
        <v>52</v>
      </c>
      <c r="B106">
        <v>434514380</v>
      </c>
      <c r="C106">
        <v>434514316</v>
      </c>
      <c r="D106">
        <v>405886442</v>
      </c>
      <c r="E106">
        <v>1</v>
      </c>
      <c r="F106">
        <v>1</v>
      </c>
      <c r="G106">
        <v>1080</v>
      </c>
      <c r="H106">
        <v>3</v>
      </c>
      <c r="I106" t="s">
        <v>268</v>
      </c>
      <c r="J106" t="s">
        <v>269</v>
      </c>
      <c r="K106" t="s">
        <v>270</v>
      </c>
      <c r="L106">
        <v>1346</v>
      </c>
      <c r="N106">
        <v>1009</v>
      </c>
      <c r="O106" t="s">
        <v>55</v>
      </c>
      <c r="P106" t="s">
        <v>55</v>
      </c>
      <c r="Q106">
        <v>1</v>
      </c>
      <c r="X106">
        <v>2.5999999999999999E-2</v>
      </c>
      <c r="Y106">
        <v>15.11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2.5999999999999999E-2</v>
      </c>
      <c r="AH106">
        <v>2</v>
      </c>
      <c r="AI106">
        <v>434514344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ROW(Source!A52)</f>
        <v>52</v>
      </c>
      <c r="B107">
        <v>434514381</v>
      </c>
      <c r="C107">
        <v>434514316</v>
      </c>
      <c r="D107">
        <v>405886883</v>
      </c>
      <c r="E107">
        <v>1</v>
      </c>
      <c r="F107">
        <v>1</v>
      </c>
      <c r="G107">
        <v>1080</v>
      </c>
      <c r="H107">
        <v>3</v>
      </c>
      <c r="I107" t="s">
        <v>271</v>
      </c>
      <c r="J107" t="s">
        <v>272</v>
      </c>
      <c r="K107" t="s">
        <v>273</v>
      </c>
      <c r="L107">
        <v>1346</v>
      </c>
      <c r="N107">
        <v>1009</v>
      </c>
      <c r="O107" t="s">
        <v>55</v>
      </c>
      <c r="P107" t="s">
        <v>55</v>
      </c>
      <c r="Q107">
        <v>1</v>
      </c>
      <c r="X107">
        <v>1.7999999999999999E-2</v>
      </c>
      <c r="Y107">
        <v>23.12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1.7999999999999999E-2</v>
      </c>
      <c r="AH107">
        <v>2</v>
      </c>
      <c r="AI107">
        <v>434514345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ROW(Source!A52)</f>
        <v>52</v>
      </c>
      <c r="B108">
        <v>434514382</v>
      </c>
      <c r="C108">
        <v>434514316</v>
      </c>
      <c r="D108">
        <v>405891492</v>
      </c>
      <c r="E108">
        <v>1</v>
      </c>
      <c r="F108">
        <v>1</v>
      </c>
      <c r="G108">
        <v>1080</v>
      </c>
      <c r="H108">
        <v>3</v>
      </c>
      <c r="I108" t="s">
        <v>274</v>
      </c>
      <c r="J108" t="s">
        <v>275</v>
      </c>
      <c r="K108" t="s">
        <v>276</v>
      </c>
      <c r="L108">
        <v>1349</v>
      </c>
      <c r="N108">
        <v>1009</v>
      </c>
      <c r="O108" t="s">
        <v>277</v>
      </c>
      <c r="P108" t="s">
        <v>277</v>
      </c>
      <c r="Q108">
        <v>1E-3</v>
      </c>
      <c r="X108">
        <v>4</v>
      </c>
      <c r="Y108">
        <v>7.0000000000000007E-2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4</v>
      </c>
      <c r="AH108">
        <v>2</v>
      </c>
      <c r="AI108">
        <v>434514346</v>
      </c>
      <c r="AJ108">
        <v>104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ROW(Source!A52)</f>
        <v>52</v>
      </c>
      <c r="B109">
        <v>434514383</v>
      </c>
      <c r="C109">
        <v>434514316</v>
      </c>
      <c r="D109">
        <v>405908281</v>
      </c>
      <c r="E109">
        <v>1</v>
      </c>
      <c r="F109">
        <v>1</v>
      </c>
      <c r="G109">
        <v>1080</v>
      </c>
      <c r="H109">
        <v>3</v>
      </c>
      <c r="I109" t="s">
        <v>278</v>
      </c>
      <c r="J109" t="s">
        <v>279</v>
      </c>
      <c r="K109" t="s">
        <v>280</v>
      </c>
      <c r="L109">
        <v>1356</v>
      </c>
      <c r="N109">
        <v>1010</v>
      </c>
      <c r="O109" t="s">
        <v>281</v>
      </c>
      <c r="P109" t="s">
        <v>281</v>
      </c>
      <c r="Q109">
        <v>1000</v>
      </c>
      <c r="X109">
        <v>2E-3</v>
      </c>
      <c r="Y109">
        <v>56.16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2E-3</v>
      </c>
      <c r="AH109">
        <v>2</v>
      </c>
      <c r="AI109">
        <v>434514347</v>
      </c>
      <c r="AJ109">
        <v>105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ROW(Source!A52)</f>
        <v>52</v>
      </c>
      <c r="B110">
        <v>434514384</v>
      </c>
      <c r="C110">
        <v>434514316</v>
      </c>
      <c r="D110">
        <v>405908694</v>
      </c>
      <c r="E110">
        <v>1</v>
      </c>
      <c r="F110">
        <v>1</v>
      </c>
      <c r="G110">
        <v>1080</v>
      </c>
      <c r="H110">
        <v>3</v>
      </c>
      <c r="I110" t="s">
        <v>282</v>
      </c>
      <c r="J110" t="s">
        <v>283</v>
      </c>
      <c r="K110" t="s">
        <v>284</v>
      </c>
      <c r="L110">
        <v>235684255</v>
      </c>
      <c r="N110">
        <v>1010</v>
      </c>
      <c r="O110" t="s">
        <v>264</v>
      </c>
      <c r="P110" t="s">
        <v>264</v>
      </c>
      <c r="Q110">
        <v>1</v>
      </c>
      <c r="X110">
        <v>1</v>
      </c>
      <c r="Y110">
        <v>14.99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</v>
      </c>
      <c r="AH110">
        <v>2</v>
      </c>
      <c r="AI110">
        <v>434514348</v>
      </c>
      <c r="AJ110">
        <v>106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ROW(Source!A52)</f>
        <v>52</v>
      </c>
      <c r="B111">
        <v>434514385</v>
      </c>
      <c r="C111">
        <v>434514316</v>
      </c>
      <c r="D111">
        <v>405841915</v>
      </c>
      <c r="E111">
        <v>1080</v>
      </c>
      <c r="F111">
        <v>1</v>
      </c>
      <c r="G111">
        <v>1080</v>
      </c>
      <c r="H111">
        <v>3</v>
      </c>
      <c r="I111" t="s">
        <v>298</v>
      </c>
      <c r="J111" t="s">
        <v>3</v>
      </c>
      <c r="K111" t="s">
        <v>299</v>
      </c>
      <c r="L111">
        <v>1346</v>
      </c>
      <c r="N111">
        <v>1009</v>
      </c>
      <c r="O111" t="s">
        <v>55</v>
      </c>
      <c r="P111" t="s">
        <v>55</v>
      </c>
      <c r="Q111">
        <v>1</v>
      </c>
      <c r="X111">
        <v>0.57599999999999996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0.57599999999999996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ROW(Source!A52)</f>
        <v>52</v>
      </c>
      <c r="B112">
        <v>434514386</v>
      </c>
      <c r="C112">
        <v>434514316</v>
      </c>
      <c r="D112">
        <v>405856999</v>
      </c>
      <c r="E112">
        <v>1080</v>
      </c>
      <c r="F112">
        <v>1</v>
      </c>
      <c r="G112">
        <v>1080</v>
      </c>
      <c r="H112">
        <v>3</v>
      </c>
      <c r="I112" t="s">
        <v>309</v>
      </c>
      <c r="J112" t="s">
        <v>3</v>
      </c>
      <c r="K112" t="s">
        <v>310</v>
      </c>
      <c r="L112">
        <v>235684255</v>
      </c>
      <c r="N112">
        <v>1010</v>
      </c>
      <c r="O112" t="s">
        <v>264</v>
      </c>
      <c r="P112" t="s">
        <v>264</v>
      </c>
      <c r="Q112">
        <v>1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1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ROW(Source!A52)</f>
        <v>52</v>
      </c>
      <c r="B113">
        <v>434514387</v>
      </c>
      <c r="C113">
        <v>434514316</v>
      </c>
      <c r="D113">
        <v>405859119</v>
      </c>
      <c r="E113">
        <v>1080</v>
      </c>
      <c r="F113">
        <v>1</v>
      </c>
      <c r="G113">
        <v>1080</v>
      </c>
      <c r="H113">
        <v>3</v>
      </c>
      <c r="I113" t="s">
        <v>311</v>
      </c>
      <c r="J113" t="s">
        <v>3</v>
      </c>
      <c r="K113" t="s">
        <v>312</v>
      </c>
      <c r="L113">
        <v>235684255</v>
      </c>
      <c r="N113">
        <v>1010</v>
      </c>
      <c r="O113" t="s">
        <v>264</v>
      </c>
      <c r="P113" t="s">
        <v>264</v>
      </c>
      <c r="Q113">
        <v>1</v>
      </c>
      <c r="X113">
        <v>6.1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</v>
      </c>
      <c r="AG113">
        <v>6.1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ROW(Source!A52)</f>
        <v>52</v>
      </c>
      <c r="B114">
        <v>434514388</v>
      </c>
      <c r="C114">
        <v>434514316</v>
      </c>
      <c r="D114">
        <v>405875211</v>
      </c>
      <c r="E114">
        <v>1080</v>
      </c>
      <c r="F114">
        <v>1</v>
      </c>
      <c r="G114">
        <v>1080</v>
      </c>
      <c r="H114">
        <v>3</v>
      </c>
      <c r="I114" t="s">
        <v>313</v>
      </c>
      <c r="J114" t="s">
        <v>3</v>
      </c>
      <c r="K114" t="s">
        <v>314</v>
      </c>
      <c r="L114">
        <v>1348</v>
      </c>
      <c r="N114">
        <v>1009</v>
      </c>
      <c r="O114" t="s">
        <v>36</v>
      </c>
      <c r="P114" t="s">
        <v>36</v>
      </c>
      <c r="Q114">
        <v>1000</v>
      </c>
      <c r="X114">
        <v>3.0000000000000001E-3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3.0000000000000001E-3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ROW(Source!A53)</f>
        <v>53</v>
      </c>
      <c r="B115">
        <v>434514369</v>
      </c>
      <c r="C115">
        <v>434514316</v>
      </c>
      <c r="D115">
        <v>405844724</v>
      </c>
      <c r="E115">
        <v>1080</v>
      </c>
      <c r="F115">
        <v>1</v>
      </c>
      <c r="G115">
        <v>1080</v>
      </c>
      <c r="H115">
        <v>1</v>
      </c>
      <c r="I115" t="s">
        <v>200</v>
      </c>
      <c r="J115" t="s">
        <v>3</v>
      </c>
      <c r="K115" t="s">
        <v>201</v>
      </c>
      <c r="L115">
        <v>1191</v>
      </c>
      <c r="N115">
        <v>1013</v>
      </c>
      <c r="O115" t="s">
        <v>202</v>
      </c>
      <c r="P115" t="s">
        <v>202</v>
      </c>
      <c r="Q115">
        <v>1</v>
      </c>
      <c r="X115">
        <v>3.11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3.11</v>
      </c>
      <c r="AH115">
        <v>2</v>
      </c>
      <c r="AI115">
        <v>434514333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ROW(Source!A53)</f>
        <v>53</v>
      </c>
      <c r="B116">
        <v>434514370</v>
      </c>
      <c r="C116">
        <v>434514316</v>
      </c>
      <c r="D116">
        <v>405915920</v>
      </c>
      <c r="E116">
        <v>1</v>
      </c>
      <c r="F116">
        <v>1</v>
      </c>
      <c r="G116">
        <v>1080</v>
      </c>
      <c r="H116">
        <v>2</v>
      </c>
      <c r="I116" t="s">
        <v>208</v>
      </c>
      <c r="J116" t="s">
        <v>209</v>
      </c>
      <c r="K116" t="s">
        <v>210</v>
      </c>
      <c r="L116">
        <v>1368</v>
      </c>
      <c r="N116">
        <v>1011</v>
      </c>
      <c r="O116" t="s">
        <v>206</v>
      </c>
      <c r="P116" t="s">
        <v>206</v>
      </c>
      <c r="Q116">
        <v>1</v>
      </c>
      <c r="X116">
        <v>0.11</v>
      </c>
      <c r="Y116">
        <v>0</v>
      </c>
      <c r="Z116">
        <v>7.11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0.11</v>
      </c>
      <c r="AH116">
        <v>2</v>
      </c>
      <c r="AI116">
        <v>434514334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ROW(Source!A53)</f>
        <v>53</v>
      </c>
      <c r="B117">
        <v>434514371</v>
      </c>
      <c r="C117">
        <v>434514316</v>
      </c>
      <c r="D117">
        <v>405916219</v>
      </c>
      <c r="E117">
        <v>1</v>
      </c>
      <c r="F117">
        <v>1</v>
      </c>
      <c r="G117">
        <v>1080</v>
      </c>
      <c r="H117">
        <v>2</v>
      </c>
      <c r="I117" t="s">
        <v>211</v>
      </c>
      <c r="J117" t="s">
        <v>212</v>
      </c>
      <c r="K117" t="s">
        <v>213</v>
      </c>
      <c r="L117">
        <v>1368</v>
      </c>
      <c r="N117">
        <v>1011</v>
      </c>
      <c r="O117" t="s">
        <v>206</v>
      </c>
      <c r="P117" t="s">
        <v>206</v>
      </c>
      <c r="Q117">
        <v>1</v>
      </c>
      <c r="X117">
        <v>0.01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0.01</v>
      </c>
      <c r="AH117">
        <v>2</v>
      </c>
      <c r="AI117">
        <v>434514335</v>
      </c>
      <c r="AJ117">
        <v>109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ROW(Source!A53)</f>
        <v>53</v>
      </c>
      <c r="B118">
        <v>434514372</v>
      </c>
      <c r="C118">
        <v>434514316</v>
      </c>
      <c r="D118">
        <v>405916311</v>
      </c>
      <c r="E118">
        <v>1</v>
      </c>
      <c r="F118">
        <v>1</v>
      </c>
      <c r="G118">
        <v>1080</v>
      </c>
      <c r="H118">
        <v>2</v>
      </c>
      <c r="I118" t="s">
        <v>249</v>
      </c>
      <c r="J118" t="s">
        <v>250</v>
      </c>
      <c r="K118" t="s">
        <v>251</v>
      </c>
      <c r="L118">
        <v>1368</v>
      </c>
      <c r="N118">
        <v>1011</v>
      </c>
      <c r="O118" t="s">
        <v>206</v>
      </c>
      <c r="P118" t="s">
        <v>206</v>
      </c>
      <c r="Q118">
        <v>1</v>
      </c>
      <c r="X118">
        <v>0.28000000000000003</v>
      </c>
      <c r="Y118">
        <v>0</v>
      </c>
      <c r="Z118">
        <v>1.4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0.28000000000000003</v>
      </c>
      <c r="AH118">
        <v>2</v>
      </c>
      <c r="AI118">
        <v>434514336</v>
      </c>
      <c r="AJ118">
        <v>110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ROW(Source!A53)</f>
        <v>53</v>
      </c>
      <c r="B119">
        <v>434514373</v>
      </c>
      <c r="C119">
        <v>434514316</v>
      </c>
      <c r="D119">
        <v>405916332</v>
      </c>
      <c r="E119">
        <v>1</v>
      </c>
      <c r="F119">
        <v>1</v>
      </c>
      <c r="G119">
        <v>1080</v>
      </c>
      <c r="H119">
        <v>2</v>
      </c>
      <c r="I119" t="s">
        <v>252</v>
      </c>
      <c r="J119" t="s">
        <v>253</v>
      </c>
      <c r="K119" t="s">
        <v>254</v>
      </c>
      <c r="L119">
        <v>1368</v>
      </c>
      <c r="N119">
        <v>1011</v>
      </c>
      <c r="O119" t="s">
        <v>206</v>
      </c>
      <c r="P119" t="s">
        <v>206</v>
      </c>
      <c r="Q119">
        <v>1</v>
      </c>
      <c r="X119">
        <v>0.03</v>
      </c>
      <c r="Y119">
        <v>0</v>
      </c>
      <c r="Z119">
        <v>0.35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0.03</v>
      </c>
      <c r="AH119">
        <v>2</v>
      </c>
      <c r="AI119">
        <v>434514337</v>
      </c>
      <c r="AJ119">
        <v>111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ROW(Source!A53)</f>
        <v>53</v>
      </c>
      <c r="B120">
        <v>434514374</v>
      </c>
      <c r="C120">
        <v>434514316</v>
      </c>
      <c r="D120">
        <v>405885432</v>
      </c>
      <c r="E120">
        <v>1</v>
      </c>
      <c r="F120">
        <v>1</v>
      </c>
      <c r="G120">
        <v>1080</v>
      </c>
      <c r="H120">
        <v>3</v>
      </c>
      <c r="I120" t="s">
        <v>255</v>
      </c>
      <c r="J120" t="s">
        <v>256</v>
      </c>
      <c r="K120" t="s">
        <v>257</v>
      </c>
      <c r="L120">
        <v>1346</v>
      </c>
      <c r="N120">
        <v>1009</v>
      </c>
      <c r="O120" t="s">
        <v>55</v>
      </c>
      <c r="P120" t="s">
        <v>55</v>
      </c>
      <c r="Q120">
        <v>1</v>
      </c>
      <c r="X120">
        <v>7.0000000000000001E-3</v>
      </c>
      <c r="Y120">
        <v>13.95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7.0000000000000001E-3</v>
      </c>
      <c r="AH120">
        <v>2</v>
      </c>
      <c r="AI120">
        <v>434514338</v>
      </c>
      <c r="AJ120">
        <v>112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ROW(Source!A53)</f>
        <v>53</v>
      </c>
      <c r="B121">
        <v>434514375</v>
      </c>
      <c r="C121">
        <v>434514316</v>
      </c>
      <c r="D121">
        <v>405885522</v>
      </c>
      <c r="E121">
        <v>1</v>
      </c>
      <c r="F121">
        <v>1</v>
      </c>
      <c r="G121">
        <v>1080</v>
      </c>
      <c r="H121">
        <v>3</v>
      </c>
      <c r="I121" t="s">
        <v>53</v>
      </c>
      <c r="J121" t="s">
        <v>56</v>
      </c>
      <c r="K121" t="s">
        <v>54</v>
      </c>
      <c r="L121">
        <v>1346</v>
      </c>
      <c r="N121">
        <v>1009</v>
      </c>
      <c r="O121" t="s">
        <v>55</v>
      </c>
      <c r="P121" t="s">
        <v>55</v>
      </c>
      <c r="Q121">
        <v>1</v>
      </c>
      <c r="X121">
        <v>6.6000000000000003E-2</v>
      </c>
      <c r="Y121">
        <v>29.89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6.6000000000000003E-2</v>
      </c>
      <c r="AH121">
        <v>2</v>
      </c>
      <c r="AI121">
        <v>434514339</v>
      </c>
      <c r="AJ121">
        <v>113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ROW(Source!A53)</f>
        <v>53</v>
      </c>
      <c r="B122">
        <v>434514376</v>
      </c>
      <c r="C122">
        <v>434514316</v>
      </c>
      <c r="D122">
        <v>405885592</v>
      </c>
      <c r="E122">
        <v>1</v>
      </c>
      <c r="F122">
        <v>1</v>
      </c>
      <c r="G122">
        <v>1080</v>
      </c>
      <c r="H122">
        <v>3</v>
      </c>
      <c r="I122" t="s">
        <v>217</v>
      </c>
      <c r="J122" t="s">
        <v>218</v>
      </c>
      <c r="K122" t="s">
        <v>219</v>
      </c>
      <c r="L122">
        <v>1348</v>
      </c>
      <c r="N122">
        <v>1009</v>
      </c>
      <c r="O122" t="s">
        <v>36</v>
      </c>
      <c r="P122" t="s">
        <v>36</v>
      </c>
      <c r="Q122">
        <v>1000</v>
      </c>
      <c r="X122">
        <v>6.9999999999999994E-5</v>
      </c>
      <c r="Y122">
        <v>8590.86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6.9999999999999994E-5</v>
      </c>
      <c r="AH122">
        <v>2</v>
      </c>
      <c r="AI122">
        <v>434514340</v>
      </c>
      <c r="AJ122">
        <v>114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ROW(Source!A53)</f>
        <v>53</v>
      </c>
      <c r="B123">
        <v>434514377</v>
      </c>
      <c r="C123">
        <v>434514316</v>
      </c>
      <c r="D123">
        <v>405885636</v>
      </c>
      <c r="E123">
        <v>1</v>
      </c>
      <c r="F123">
        <v>1</v>
      </c>
      <c r="G123">
        <v>1080</v>
      </c>
      <c r="H123">
        <v>3</v>
      </c>
      <c r="I123" t="s">
        <v>258</v>
      </c>
      <c r="J123" t="s">
        <v>259</v>
      </c>
      <c r="K123" t="s">
        <v>260</v>
      </c>
      <c r="L123">
        <v>1346</v>
      </c>
      <c r="N123">
        <v>1009</v>
      </c>
      <c r="O123" t="s">
        <v>55</v>
      </c>
      <c r="P123" t="s">
        <v>55</v>
      </c>
      <c r="Q123">
        <v>1</v>
      </c>
      <c r="X123">
        <v>6.6000000000000003E-2</v>
      </c>
      <c r="Y123">
        <v>159.06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6.6000000000000003E-2</v>
      </c>
      <c r="AH123">
        <v>2</v>
      </c>
      <c r="AI123">
        <v>434514341</v>
      </c>
      <c r="AJ123">
        <v>115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ROW(Source!A53)</f>
        <v>53</v>
      </c>
      <c r="B124">
        <v>434514378</v>
      </c>
      <c r="C124">
        <v>434514316</v>
      </c>
      <c r="D124">
        <v>405884550</v>
      </c>
      <c r="E124">
        <v>1</v>
      </c>
      <c r="F124">
        <v>1</v>
      </c>
      <c r="G124">
        <v>1080</v>
      </c>
      <c r="H124">
        <v>3</v>
      </c>
      <c r="I124" t="s">
        <v>261</v>
      </c>
      <c r="J124" t="s">
        <v>262</v>
      </c>
      <c r="K124" t="s">
        <v>263</v>
      </c>
      <c r="L124">
        <v>235684255</v>
      </c>
      <c r="N124">
        <v>1010</v>
      </c>
      <c r="O124" t="s">
        <v>264</v>
      </c>
      <c r="P124" t="s">
        <v>264</v>
      </c>
      <c r="Q124">
        <v>1</v>
      </c>
      <c r="X124">
        <v>1.3</v>
      </c>
      <c r="Y124">
        <v>3.86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1.3</v>
      </c>
      <c r="AH124">
        <v>2</v>
      </c>
      <c r="AI124">
        <v>434514342</v>
      </c>
      <c r="AJ124">
        <v>116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ROW(Source!A53)</f>
        <v>53</v>
      </c>
      <c r="B125">
        <v>434514379</v>
      </c>
      <c r="C125">
        <v>434514316</v>
      </c>
      <c r="D125">
        <v>405884551</v>
      </c>
      <c r="E125">
        <v>1</v>
      </c>
      <c r="F125">
        <v>1</v>
      </c>
      <c r="G125">
        <v>1080</v>
      </c>
      <c r="H125">
        <v>3</v>
      </c>
      <c r="I125" t="s">
        <v>265</v>
      </c>
      <c r="J125" t="s">
        <v>266</v>
      </c>
      <c r="K125" t="s">
        <v>267</v>
      </c>
      <c r="L125">
        <v>235684255</v>
      </c>
      <c r="N125">
        <v>1010</v>
      </c>
      <c r="O125" t="s">
        <v>264</v>
      </c>
      <c r="P125" t="s">
        <v>264</v>
      </c>
      <c r="Q125">
        <v>1</v>
      </c>
      <c r="X125">
        <v>1.4</v>
      </c>
      <c r="Y125">
        <v>0.89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1.4</v>
      </c>
      <c r="AH125">
        <v>2</v>
      </c>
      <c r="AI125">
        <v>434514343</v>
      </c>
      <c r="AJ125">
        <v>117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ROW(Source!A53)</f>
        <v>53</v>
      </c>
      <c r="B126">
        <v>434514380</v>
      </c>
      <c r="C126">
        <v>434514316</v>
      </c>
      <c r="D126">
        <v>405886442</v>
      </c>
      <c r="E126">
        <v>1</v>
      </c>
      <c r="F126">
        <v>1</v>
      </c>
      <c r="G126">
        <v>1080</v>
      </c>
      <c r="H126">
        <v>3</v>
      </c>
      <c r="I126" t="s">
        <v>268</v>
      </c>
      <c r="J126" t="s">
        <v>269</v>
      </c>
      <c r="K126" t="s">
        <v>270</v>
      </c>
      <c r="L126">
        <v>1346</v>
      </c>
      <c r="N126">
        <v>1009</v>
      </c>
      <c r="O126" t="s">
        <v>55</v>
      </c>
      <c r="P126" t="s">
        <v>55</v>
      </c>
      <c r="Q126">
        <v>1</v>
      </c>
      <c r="X126">
        <v>2.5999999999999999E-2</v>
      </c>
      <c r="Y126">
        <v>15.11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2.5999999999999999E-2</v>
      </c>
      <c r="AH126">
        <v>2</v>
      </c>
      <c r="AI126">
        <v>434514344</v>
      </c>
      <c r="AJ126">
        <v>118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ROW(Source!A53)</f>
        <v>53</v>
      </c>
      <c r="B127">
        <v>434514381</v>
      </c>
      <c r="C127">
        <v>434514316</v>
      </c>
      <c r="D127">
        <v>405886883</v>
      </c>
      <c r="E127">
        <v>1</v>
      </c>
      <c r="F127">
        <v>1</v>
      </c>
      <c r="G127">
        <v>1080</v>
      </c>
      <c r="H127">
        <v>3</v>
      </c>
      <c r="I127" t="s">
        <v>271</v>
      </c>
      <c r="J127" t="s">
        <v>272</v>
      </c>
      <c r="K127" t="s">
        <v>273</v>
      </c>
      <c r="L127">
        <v>1346</v>
      </c>
      <c r="N127">
        <v>1009</v>
      </c>
      <c r="O127" t="s">
        <v>55</v>
      </c>
      <c r="P127" t="s">
        <v>55</v>
      </c>
      <c r="Q127">
        <v>1</v>
      </c>
      <c r="X127">
        <v>1.7999999999999999E-2</v>
      </c>
      <c r="Y127">
        <v>23.12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1.7999999999999999E-2</v>
      </c>
      <c r="AH127">
        <v>2</v>
      </c>
      <c r="AI127">
        <v>434514345</v>
      </c>
      <c r="AJ127">
        <v>119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ROW(Source!A53)</f>
        <v>53</v>
      </c>
      <c r="B128">
        <v>434514382</v>
      </c>
      <c r="C128">
        <v>434514316</v>
      </c>
      <c r="D128">
        <v>405891492</v>
      </c>
      <c r="E128">
        <v>1</v>
      </c>
      <c r="F128">
        <v>1</v>
      </c>
      <c r="G128">
        <v>1080</v>
      </c>
      <c r="H128">
        <v>3</v>
      </c>
      <c r="I128" t="s">
        <v>274</v>
      </c>
      <c r="J128" t="s">
        <v>275</v>
      </c>
      <c r="K128" t="s">
        <v>276</v>
      </c>
      <c r="L128">
        <v>1349</v>
      </c>
      <c r="N128">
        <v>1009</v>
      </c>
      <c r="O128" t="s">
        <v>277</v>
      </c>
      <c r="P128" t="s">
        <v>277</v>
      </c>
      <c r="Q128">
        <v>1E-3</v>
      </c>
      <c r="X128">
        <v>4</v>
      </c>
      <c r="Y128">
        <v>7.0000000000000007E-2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4</v>
      </c>
      <c r="AH128">
        <v>2</v>
      </c>
      <c r="AI128">
        <v>434514346</v>
      </c>
      <c r="AJ128">
        <v>120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ROW(Source!A53)</f>
        <v>53</v>
      </c>
      <c r="B129">
        <v>434514383</v>
      </c>
      <c r="C129">
        <v>434514316</v>
      </c>
      <c r="D129">
        <v>405908281</v>
      </c>
      <c r="E129">
        <v>1</v>
      </c>
      <c r="F129">
        <v>1</v>
      </c>
      <c r="G129">
        <v>1080</v>
      </c>
      <c r="H129">
        <v>3</v>
      </c>
      <c r="I129" t="s">
        <v>278</v>
      </c>
      <c r="J129" t="s">
        <v>279</v>
      </c>
      <c r="K129" t="s">
        <v>280</v>
      </c>
      <c r="L129">
        <v>1356</v>
      </c>
      <c r="N129">
        <v>1010</v>
      </c>
      <c r="O129" t="s">
        <v>281</v>
      </c>
      <c r="P129" t="s">
        <v>281</v>
      </c>
      <c r="Q129">
        <v>1000</v>
      </c>
      <c r="X129">
        <v>2E-3</v>
      </c>
      <c r="Y129">
        <v>56.16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2E-3</v>
      </c>
      <c r="AH129">
        <v>2</v>
      </c>
      <c r="AI129">
        <v>434514347</v>
      </c>
      <c r="AJ129">
        <v>121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ROW(Source!A53)</f>
        <v>53</v>
      </c>
      <c r="B130">
        <v>434514384</v>
      </c>
      <c r="C130">
        <v>434514316</v>
      </c>
      <c r="D130">
        <v>405908694</v>
      </c>
      <c r="E130">
        <v>1</v>
      </c>
      <c r="F130">
        <v>1</v>
      </c>
      <c r="G130">
        <v>1080</v>
      </c>
      <c r="H130">
        <v>3</v>
      </c>
      <c r="I130" t="s">
        <v>282</v>
      </c>
      <c r="J130" t="s">
        <v>283</v>
      </c>
      <c r="K130" t="s">
        <v>284</v>
      </c>
      <c r="L130">
        <v>235684255</v>
      </c>
      <c r="N130">
        <v>1010</v>
      </c>
      <c r="O130" t="s">
        <v>264</v>
      </c>
      <c r="P130" t="s">
        <v>264</v>
      </c>
      <c r="Q130">
        <v>1</v>
      </c>
      <c r="X130">
        <v>1</v>
      </c>
      <c r="Y130">
        <v>14.99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</v>
      </c>
      <c r="AH130">
        <v>2</v>
      </c>
      <c r="AI130">
        <v>434514348</v>
      </c>
      <c r="AJ130">
        <v>122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ROW(Source!A53)</f>
        <v>53</v>
      </c>
      <c r="B131">
        <v>434514385</v>
      </c>
      <c r="C131">
        <v>434514316</v>
      </c>
      <c r="D131">
        <v>405841915</v>
      </c>
      <c r="E131">
        <v>1080</v>
      </c>
      <c r="F131">
        <v>1</v>
      </c>
      <c r="G131">
        <v>1080</v>
      </c>
      <c r="H131">
        <v>3</v>
      </c>
      <c r="I131" t="s">
        <v>298</v>
      </c>
      <c r="J131" t="s">
        <v>3</v>
      </c>
      <c r="K131" t="s">
        <v>299</v>
      </c>
      <c r="L131">
        <v>1346</v>
      </c>
      <c r="N131">
        <v>1009</v>
      </c>
      <c r="O131" t="s">
        <v>55</v>
      </c>
      <c r="P131" t="s">
        <v>55</v>
      </c>
      <c r="Q131">
        <v>1</v>
      </c>
      <c r="X131">
        <v>0.57599999999999996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0.57599999999999996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ROW(Source!A53)</f>
        <v>53</v>
      </c>
      <c r="B132">
        <v>434514386</v>
      </c>
      <c r="C132">
        <v>434514316</v>
      </c>
      <c r="D132">
        <v>405856999</v>
      </c>
      <c r="E132">
        <v>1080</v>
      </c>
      <c r="F132">
        <v>1</v>
      </c>
      <c r="G132">
        <v>1080</v>
      </c>
      <c r="H132">
        <v>3</v>
      </c>
      <c r="I132" t="s">
        <v>309</v>
      </c>
      <c r="J132" t="s">
        <v>3</v>
      </c>
      <c r="K132" t="s">
        <v>310</v>
      </c>
      <c r="L132">
        <v>235684255</v>
      </c>
      <c r="N132">
        <v>1010</v>
      </c>
      <c r="O132" t="s">
        <v>264</v>
      </c>
      <c r="P132" t="s">
        <v>264</v>
      </c>
      <c r="Q132">
        <v>1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1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ROW(Source!A53)</f>
        <v>53</v>
      </c>
      <c r="B133">
        <v>434514387</v>
      </c>
      <c r="C133">
        <v>434514316</v>
      </c>
      <c r="D133">
        <v>405859119</v>
      </c>
      <c r="E133">
        <v>1080</v>
      </c>
      <c r="F133">
        <v>1</v>
      </c>
      <c r="G133">
        <v>1080</v>
      </c>
      <c r="H133">
        <v>3</v>
      </c>
      <c r="I133" t="s">
        <v>311</v>
      </c>
      <c r="J133" t="s">
        <v>3</v>
      </c>
      <c r="K133" t="s">
        <v>312</v>
      </c>
      <c r="L133">
        <v>235684255</v>
      </c>
      <c r="N133">
        <v>1010</v>
      </c>
      <c r="O133" t="s">
        <v>264</v>
      </c>
      <c r="P133" t="s">
        <v>264</v>
      </c>
      <c r="Q133">
        <v>1</v>
      </c>
      <c r="X133">
        <v>6.1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6.1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ROW(Source!A53)</f>
        <v>53</v>
      </c>
      <c r="B134">
        <v>434514388</v>
      </c>
      <c r="C134">
        <v>434514316</v>
      </c>
      <c r="D134">
        <v>405875211</v>
      </c>
      <c r="E134">
        <v>1080</v>
      </c>
      <c r="F134">
        <v>1</v>
      </c>
      <c r="G134">
        <v>1080</v>
      </c>
      <c r="H134">
        <v>3</v>
      </c>
      <c r="I134" t="s">
        <v>313</v>
      </c>
      <c r="J134" t="s">
        <v>3</v>
      </c>
      <c r="K134" t="s">
        <v>314</v>
      </c>
      <c r="L134">
        <v>1348</v>
      </c>
      <c r="N134">
        <v>1009</v>
      </c>
      <c r="O134" t="s">
        <v>36</v>
      </c>
      <c r="P134" t="s">
        <v>36</v>
      </c>
      <c r="Q134">
        <v>1000</v>
      </c>
      <c r="X134">
        <v>3.0000000000000001E-3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3.0000000000000001E-3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ROW(Source!A54)</f>
        <v>54</v>
      </c>
      <c r="B135">
        <v>434624503</v>
      </c>
      <c r="C135">
        <v>434619359</v>
      </c>
      <c r="D135">
        <v>405844724</v>
      </c>
      <c r="E135">
        <v>1080</v>
      </c>
      <c r="F135">
        <v>1</v>
      </c>
      <c r="G135">
        <v>1080</v>
      </c>
      <c r="H135">
        <v>1</v>
      </c>
      <c r="I135" t="s">
        <v>200</v>
      </c>
      <c r="J135" t="s">
        <v>3</v>
      </c>
      <c r="K135" t="s">
        <v>201</v>
      </c>
      <c r="L135">
        <v>1191</v>
      </c>
      <c r="N135">
        <v>1013</v>
      </c>
      <c r="O135" t="s">
        <v>202</v>
      </c>
      <c r="P135" t="s">
        <v>202</v>
      </c>
      <c r="Q135">
        <v>1</v>
      </c>
      <c r="X135">
        <v>34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34</v>
      </c>
      <c r="AH135">
        <v>2</v>
      </c>
      <c r="AI135">
        <v>434624503</v>
      </c>
      <c r="AJ135">
        <v>123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ROW(Source!A54)</f>
        <v>54</v>
      </c>
      <c r="B136">
        <v>434624509</v>
      </c>
      <c r="C136">
        <v>434619359</v>
      </c>
      <c r="D136">
        <v>405915920</v>
      </c>
      <c r="E136">
        <v>1</v>
      </c>
      <c r="F136">
        <v>1</v>
      </c>
      <c r="G136">
        <v>1080</v>
      </c>
      <c r="H136">
        <v>2</v>
      </c>
      <c r="I136" t="s">
        <v>208</v>
      </c>
      <c r="J136" t="s">
        <v>209</v>
      </c>
      <c r="K136" t="s">
        <v>210</v>
      </c>
      <c r="L136">
        <v>1368</v>
      </c>
      <c r="N136">
        <v>1011</v>
      </c>
      <c r="O136" t="s">
        <v>206</v>
      </c>
      <c r="P136" t="s">
        <v>206</v>
      </c>
      <c r="Q136">
        <v>1</v>
      </c>
      <c r="X136">
        <v>2.33</v>
      </c>
      <c r="Y136">
        <v>0</v>
      </c>
      <c r="Z136">
        <v>7.11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2.33</v>
      </c>
      <c r="AH136">
        <v>2</v>
      </c>
      <c r="AI136">
        <v>434624509</v>
      </c>
      <c r="AJ136">
        <v>124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ROW(Source!A54)</f>
        <v>54</v>
      </c>
      <c r="B137">
        <v>434624514</v>
      </c>
      <c r="C137">
        <v>434619359</v>
      </c>
      <c r="D137">
        <v>405916219</v>
      </c>
      <c r="E137">
        <v>1</v>
      </c>
      <c r="F137">
        <v>1</v>
      </c>
      <c r="G137">
        <v>1080</v>
      </c>
      <c r="H137">
        <v>2</v>
      </c>
      <c r="I137" t="s">
        <v>211</v>
      </c>
      <c r="J137" t="s">
        <v>212</v>
      </c>
      <c r="K137" t="s">
        <v>213</v>
      </c>
      <c r="L137">
        <v>1368</v>
      </c>
      <c r="N137">
        <v>1011</v>
      </c>
      <c r="O137" t="s">
        <v>206</v>
      </c>
      <c r="P137" t="s">
        <v>206</v>
      </c>
      <c r="Q137">
        <v>1</v>
      </c>
      <c r="X137">
        <v>0.4</v>
      </c>
      <c r="Y137">
        <v>0</v>
      </c>
      <c r="Z137">
        <v>83.1</v>
      </c>
      <c r="AA137">
        <v>12.62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0.4</v>
      </c>
      <c r="AH137">
        <v>2</v>
      </c>
      <c r="AI137">
        <v>434624514</v>
      </c>
      <c r="AJ137">
        <v>125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ROW(Source!A54)</f>
        <v>54</v>
      </c>
      <c r="B138">
        <v>434624517</v>
      </c>
      <c r="C138">
        <v>434619359</v>
      </c>
      <c r="D138">
        <v>405916271</v>
      </c>
      <c r="E138">
        <v>1</v>
      </c>
      <c r="F138">
        <v>1</v>
      </c>
      <c r="G138">
        <v>1080</v>
      </c>
      <c r="H138">
        <v>2</v>
      </c>
      <c r="I138" t="s">
        <v>285</v>
      </c>
      <c r="J138" t="s">
        <v>286</v>
      </c>
      <c r="K138" t="s">
        <v>287</v>
      </c>
      <c r="L138">
        <v>1368</v>
      </c>
      <c r="N138">
        <v>1011</v>
      </c>
      <c r="O138" t="s">
        <v>206</v>
      </c>
      <c r="P138" t="s">
        <v>206</v>
      </c>
      <c r="Q138">
        <v>1</v>
      </c>
      <c r="X138">
        <v>7.73</v>
      </c>
      <c r="Y138">
        <v>0</v>
      </c>
      <c r="Z138">
        <v>0.77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7.73</v>
      </c>
      <c r="AH138">
        <v>2</v>
      </c>
      <c r="AI138">
        <v>434624517</v>
      </c>
      <c r="AJ138">
        <v>126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ROW(Source!A54)</f>
        <v>54</v>
      </c>
      <c r="B139">
        <v>434624520</v>
      </c>
      <c r="C139">
        <v>434619359</v>
      </c>
      <c r="D139">
        <v>405885592</v>
      </c>
      <c r="E139">
        <v>1</v>
      </c>
      <c r="F139">
        <v>1</v>
      </c>
      <c r="G139">
        <v>1080</v>
      </c>
      <c r="H139">
        <v>3</v>
      </c>
      <c r="I139" t="s">
        <v>217</v>
      </c>
      <c r="J139" t="s">
        <v>218</v>
      </c>
      <c r="K139" t="s">
        <v>219</v>
      </c>
      <c r="L139">
        <v>1348</v>
      </c>
      <c r="N139">
        <v>1009</v>
      </c>
      <c r="O139" t="s">
        <v>36</v>
      </c>
      <c r="P139" t="s">
        <v>36</v>
      </c>
      <c r="Q139">
        <v>1000</v>
      </c>
      <c r="X139">
        <v>9.6000000000000002E-4</v>
      </c>
      <c r="Y139">
        <v>8590.86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9.6000000000000002E-4</v>
      </c>
      <c r="AH139">
        <v>2</v>
      </c>
      <c r="AI139">
        <v>434624520</v>
      </c>
      <c r="AJ139">
        <v>127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ROW(Source!A54)</f>
        <v>54</v>
      </c>
      <c r="B140">
        <v>434624523</v>
      </c>
      <c r="C140">
        <v>434619359</v>
      </c>
      <c r="D140">
        <v>405884550</v>
      </c>
      <c r="E140">
        <v>1</v>
      </c>
      <c r="F140">
        <v>1</v>
      </c>
      <c r="G140">
        <v>1080</v>
      </c>
      <c r="H140">
        <v>3</v>
      </c>
      <c r="I140" t="s">
        <v>261</v>
      </c>
      <c r="J140" t="s">
        <v>262</v>
      </c>
      <c r="K140" t="s">
        <v>263</v>
      </c>
      <c r="L140">
        <v>235684255</v>
      </c>
      <c r="N140">
        <v>1010</v>
      </c>
      <c r="O140" t="s">
        <v>264</v>
      </c>
      <c r="P140" t="s">
        <v>264</v>
      </c>
      <c r="Q140">
        <v>1</v>
      </c>
      <c r="X140">
        <v>134</v>
      </c>
      <c r="Y140">
        <v>3.86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134</v>
      </c>
      <c r="AH140">
        <v>2</v>
      </c>
      <c r="AI140">
        <v>434624523</v>
      </c>
      <c r="AJ140">
        <v>128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ROW(Source!A54)</f>
        <v>54</v>
      </c>
      <c r="B141">
        <v>434624526</v>
      </c>
      <c r="C141">
        <v>434619359</v>
      </c>
      <c r="D141">
        <v>405886870</v>
      </c>
      <c r="E141">
        <v>1</v>
      </c>
      <c r="F141">
        <v>1</v>
      </c>
      <c r="G141">
        <v>1080</v>
      </c>
      <c r="H141">
        <v>3</v>
      </c>
      <c r="I141" t="s">
        <v>288</v>
      </c>
      <c r="J141" t="s">
        <v>289</v>
      </c>
      <c r="K141" t="s">
        <v>290</v>
      </c>
      <c r="L141">
        <v>1296</v>
      </c>
      <c r="N141">
        <v>1002</v>
      </c>
      <c r="O141" t="s">
        <v>291</v>
      </c>
      <c r="P141" t="s">
        <v>291</v>
      </c>
      <c r="Q141">
        <v>1</v>
      </c>
      <c r="X141">
        <v>0.433</v>
      </c>
      <c r="Y141">
        <v>35.4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0.433</v>
      </c>
      <c r="AH141">
        <v>2</v>
      </c>
      <c r="AI141">
        <v>434624526</v>
      </c>
      <c r="AJ141">
        <v>129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ROW(Source!A54)</f>
        <v>54</v>
      </c>
      <c r="B142">
        <v>434624530</v>
      </c>
      <c r="C142">
        <v>434619359</v>
      </c>
      <c r="D142">
        <v>405885027</v>
      </c>
      <c r="E142">
        <v>1</v>
      </c>
      <c r="F142">
        <v>1</v>
      </c>
      <c r="G142">
        <v>1080</v>
      </c>
      <c r="H142">
        <v>3</v>
      </c>
      <c r="I142" t="s">
        <v>292</v>
      </c>
      <c r="J142" t="s">
        <v>293</v>
      </c>
      <c r="K142" t="s">
        <v>294</v>
      </c>
      <c r="L142">
        <v>1348</v>
      </c>
      <c r="N142">
        <v>1009</v>
      </c>
      <c r="O142" t="s">
        <v>36</v>
      </c>
      <c r="P142" t="s">
        <v>36</v>
      </c>
      <c r="Q142">
        <v>1000</v>
      </c>
      <c r="X142">
        <v>2.0999999999999999E-3</v>
      </c>
      <c r="Y142">
        <v>7973.67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2.0999999999999999E-3</v>
      </c>
      <c r="AH142">
        <v>2</v>
      </c>
      <c r="AI142">
        <v>434624530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ROW(Source!A54)</f>
        <v>54</v>
      </c>
      <c r="B143">
        <v>434624534</v>
      </c>
      <c r="C143">
        <v>434619359</v>
      </c>
      <c r="D143">
        <v>405908010</v>
      </c>
      <c r="E143">
        <v>1</v>
      </c>
      <c r="F143">
        <v>1</v>
      </c>
      <c r="G143">
        <v>1080</v>
      </c>
      <c r="H143">
        <v>3</v>
      </c>
      <c r="I143" t="s">
        <v>295</v>
      </c>
      <c r="J143" t="s">
        <v>296</v>
      </c>
      <c r="K143" t="s">
        <v>297</v>
      </c>
      <c r="L143">
        <v>1356</v>
      </c>
      <c r="N143">
        <v>1010</v>
      </c>
      <c r="O143" t="s">
        <v>281</v>
      </c>
      <c r="P143" t="s">
        <v>281</v>
      </c>
      <c r="Q143">
        <v>1000</v>
      </c>
      <c r="X143">
        <v>6.7000000000000004E-2</v>
      </c>
      <c r="Y143">
        <v>1639.86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6.7000000000000004E-2</v>
      </c>
      <c r="AH143">
        <v>2</v>
      </c>
      <c r="AI143">
        <v>434624534</v>
      </c>
      <c r="AJ143">
        <v>131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ROW(Source!A54)</f>
        <v>54</v>
      </c>
      <c r="B144">
        <v>434624537</v>
      </c>
      <c r="C144">
        <v>434619359</v>
      </c>
      <c r="D144">
        <v>405854283</v>
      </c>
      <c r="E144">
        <v>1080</v>
      </c>
      <c r="F144">
        <v>1</v>
      </c>
      <c r="G144">
        <v>1080</v>
      </c>
      <c r="H144">
        <v>3</v>
      </c>
      <c r="I144" t="s">
        <v>315</v>
      </c>
      <c r="J144" t="s">
        <v>3</v>
      </c>
      <c r="K144" t="s">
        <v>316</v>
      </c>
      <c r="L144">
        <v>1301</v>
      </c>
      <c r="N144">
        <v>1003</v>
      </c>
      <c r="O144" t="s">
        <v>83</v>
      </c>
      <c r="P144" t="s">
        <v>83</v>
      </c>
      <c r="Q144">
        <v>1</v>
      </c>
      <c r="X144">
        <v>102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102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ROW(Source!A54)</f>
        <v>54</v>
      </c>
      <c r="B145">
        <v>434624539</v>
      </c>
      <c r="C145">
        <v>434619359</v>
      </c>
      <c r="D145">
        <v>405857922</v>
      </c>
      <c r="E145">
        <v>1080</v>
      </c>
      <c r="F145">
        <v>1</v>
      </c>
      <c r="G145">
        <v>1080</v>
      </c>
      <c r="H145">
        <v>3</v>
      </c>
      <c r="I145" t="s">
        <v>317</v>
      </c>
      <c r="J145" t="s">
        <v>3</v>
      </c>
      <c r="K145" t="s">
        <v>318</v>
      </c>
      <c r="L145">
        <v>235684255</v>
      </c>
      <c r="N145">
        <v>1010</v>
      </c>
      <c r="O145" t="s">
        <v>264</v>
      </c>
      <c r="P145" t="s">
        <v>264</v>
      </c>
      <c r="Q145">
        <v>1</v>
      </c>
      <c r="X145">
        <v>18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18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ROW(Source!A54)</f>
        <v>54</v>
      </c>
      <c r="B146">
        <v>434624540</v>
      </c>
      <c r="C146">
        <v>434619359</v>
      </c>
      <c r="D146">
        <v>405857934</v>
      </c>
      <c r="E146">
        <v>1080</v>
      </c>
      <c r="F146">
        <v>1</v>
      </c>
      <c r="G146">
        <v>1080</v>
      </c>
      <c r="H146">
        <v>3</v>
      </c>
      <c r="I146" t="s">
        <v>319</v>
      </c>
      <c r="J146" t="s">
        <v>3</v>
      </c>
      <c r="K146" t="s">
        <v>320</v>
      </c>
      <c r="L146">
        <v>1356</v>
      </c>
      <c r="N146">
        <v>1010</v>
      </c>
      <c r="O146" t="s">
        <v>281</v>
      </c>
      <c r="P146" t="s">
        <v>281</v>
      </c>
      <c r="Q146">
        <v>1000</v>
      </c>
      <c r="X146">
        <v>1.7999999999999999E-2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1.7999999999999999E-2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ROW(Source!A54)</f>
        <v>54</v>
      </c>
      <c r="B147">
        <v>434624541</v>
      </c>
      <c r="C147">
        <v>434619359</v>
      </c>
      <c r="D147">
        <v>405859990</v>
      </c>
      <c r="E147">
        <v>1080</v>
      </c>
      <c r="F147">
        <v>1</v>
      </c>
      <c r="G147">
        <v>1080</v>
      </c>
      <c r="H147">
        <v>3</v>
      </c>
      <c r="I147" t="s">
        <v>321</v>
      </c>
      <c r="J147" t="s">
        <v>3</v>
      </c>
      <c r="K147" t="s">
        <v>322</v>
      </c>
      <c r="L147">
        <v>235684255</v>
      </c>
      <c r="N147">
        <v>1010</v>
      </c>
      <c r="O147" t="s">
        <v>264</v>
      </c>
      <c r="P147" t="s">
        <v>264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ROW(Source!A55)</f>
        <v>55</v>
      </c>
      <c r="B148">
        <v>434624503</v>
      </c>
      <c r="C148">
        <v>434619359</v>
      </c>
      <c r="D148">
        <v>405844724</v>
      </c>
      <c r="E148">
        <v>1080</v>
      </c>
      <c r="F148">
        <v>1</v>
      </c>
      <c r="G148">
        <v>1080</v>
      </c>
      <c r="H148">
        <v>1</v>
      </c>
      <c r="I148" t="s">
        <v>200</v>
      </c>
      <c r="J148" t="s">
        <v>3</v>
      </c>
      <c r="K148" t="s">
        <v>201</v>
      </c>
      <c r="L148">
        <v>1191</v>
      </c>
      <c r="N148">
        <v>1013</v>
      </c>
      <c r="O148" t="s">
        <v>202</v>
      </c>
      <c r="P148" t="s">
        <v>202</v>
      </c>
      <c r="Q148">
        <v>1</v>
      </c>
      <c r="X148">
        <v>34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34</v>
      </c>
      <c r="AH148">
        <v>2</v>
      </c>
      <c r="AI148">
        <v>434624503</v>
      </c>
      <c r="AJ148">
        <v>132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ROW(Source!A55)</f>
        <v>55</v>
      </c>
      <c r="B149">
        <v>434624509</v>
      </c>
      <c r="C149">
        <v>434619359</v>
      </c>
      <c r="D149">
        <v>405915920</v>
      </c>
      <c r="E149">
        <v>1</v>
      </c>
      <c r="F149">
        <v>1</v>
      </c>
      <c r="G149">
        <v>1080</v>
      </c>
      <c r="H149">
        <v>2</v>
      </c>
      <c r="I149" t="s">
        <v>208</v>
      </c>
      <c r="J149" t="s">
        <v>209</v>
      </c>
      <c r="K149" t="s">
        <v>210</v>
      </c>
      <c r="L149">
        <v>1368</v>
      </c>
      <c r="N149">
        <v>1011</v>
      </c>
      <c r="O149" t="s">
        <v>206</v>
      </c>
      <c r="P149" t="s">
        <v>206</v>
      </c>
      <c r="Q149">
        <v>1</v>
      </c>
      <c r="X149">
        <v>2.33</v>
      </c>
      <c r="Y149">
        <v>0</v>
      </c>
      <c r="Z149">
        <v>7.11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2.33</v>
      </c>
      <c r="AH149">
        <v>2</v>
      </c>
      <c r="AI149">
        <v>434624509</v>
      </c>
      <c r="AJ149">
        <v>133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ROW(Source!A55)</f>
        <v>55</v>
      </c>
      <c r="B150">
        <v>434624514</v>
      </c>
      <c r="C150">
        <v>434619359</v>
      </c>
      <c r="D150">
        <v>405916219</v>
      </c>
      <c r="E150">
        <v>1</v>
      </c>
      <c r="F150">
        <v>1</v>
      </c>
      <c r="G150">
        <v>1080</v>
      </c>
      <c r="H150">
        <v>2</v>
      </c>
      <c r="I150" t="s">
        <v>211</v>
      </c>
      <c r="J150" t="s">
        <v>212</v>
      </c>
      <c r="K150" t="s">
        <v>213</v>
      </c>
      <c r="L150">
        <v>1368</v>
      </c>
      <c r="N150">
        <v>1011</v>
      </c>
      <c r="O150" t="s">
        <v>206</v>
      </c>
      <c r="P150" t="s">
        <v>206</v>
      </c>
      <c r="Q150">
        <v>1</v>
      </c>
      <c r="X150">
        <v>0.4</v>
      </c>
      <c r="Y150">
        <v>0</v>
      </c>
      <c r="Z150">
        <v>83.1</v>
      </c>
      <c r="AA150">
        <v>12.62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0.4</v>
      </c>
      <c r="AH150">
        <v>2</v>
      </c>
      <c r="AI150">
        <v>434624514</v>
      </c>
      <c r="AJ150">
        <v>134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ROW(Source!A55)</f>
        <v>55</v>
      </c>
      <c r="B151">
        <v>434624517</v>
      </c>
      <c r="C151">
        <v>434619359</v>
      </c>
      <c r="D151">
        <v>405916271</v>
      </c>
      <c r="E151">
        <v>1</v>
      </c>
      <c r="F151">
        <v>1</v>
      </c>
      <c r="G151">
        <v>1080</v>
      </c>
      <c r="H151">
        <v>2</v>
      </c>
      <c r="I151" t="s">
        <v>285</v>
      </c>
      <c r="J151" t="s">
        <v>286</v>
      </c>
      <c r="K151" t="s">
        <v>287</v>
      </c>
      <c r="L151">
        <v>1368</v>
      </c>
      <c r="N151">
        <v>1011</v>
      </c>
      <c r="O151" t="s">
        <v>206</v>
      </c>
      <c r="P151" t="s">
        <v>206</v>
      </c>
      <c r="Q151">
        <v>1</v>
      </c>
      <c r="X151">
        <v>7.73</v>
      </c>
      <c r="Y151">
        <v>0</v>
      </c>
      <c r="Z151">
        <v>0.77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7.73</v>
      </c>
      <c r="AH151">
        <v>2</v>
      </c>
      <c r="AI151">
        <v>434624517</v>
      </c>
      <c r="AJ151">
        <v>135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ROW(Source!A55)</f>
        <v>55</v>
      </c>
      <c r="B152">
        <v>434624520</v>
      </c>
      <c r="C152">
        <v>434619359</v>
      </c>
      <c r="D152">
        <v>405885592</v>
      </c>
      <c r="E152">
        <v>1</v>
      </c>
      <c r="F152">
        <v>1</v>
      </c>
      <c r="G152">
        <v>1080</v>
      </c>
      <c r="H152">
        <v>3</v>
      </c>
      <c r="I152" t="s">
        <v>217</v>
      </c>
      <c r="J152" t="s">
        <v>218</v>
      </c>
      <c r="K152" t="s">
        <v>219</v>
      </c>
      <c r="L152">
        <v>1348</v>
      </c>
      <c r="N152">
        <v>1009</v>
      </c>
      <c r="O152" t="s">
        <v>36</v>
      </c>
      <c r="P152" t="s">
        <v>36</v>
      </c>
      <c r="Q152">
        <v>1000</v>
      </c>
      <c r="X152">
        <v>9.6000000000000002E-4</v>
      </c>
      <c r="Y152">
        <v>8590.86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9.6000000000000002E-4</v>
      </c>
      <c r="AH152">
        <v>2</v>
      </c>
      <c r="AI152">
        <v>434624520</v>
      </c>
      <c r="AJ152">
        <v>136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ROW(Source!A55)</f>
        <v>55</v>
      </c>
      <c r="B153">
        <v>434624523</v>
      </c>
      <c r="C153">
        <v>434619359</v>
      </c>
      <c r="D153">
        <v>405884550</v>
      </c>
      <c r="E153">
        <v>1</v>
      </c>
      <c r="F153">
        <v>1</v>
      </c>
      <c r="G153">
        <v>1080</v>
      </c>
      <c r="H153">
        <v>3</v>
      </c>
      <c r="I153" t="s">
        <v>261</v>
      </c>
      <c r="J153" t="s">
        <v>262</v>
      </c>
      <c r="K153" t="s">
        <v>263</v>
      </c>
      <c r="L153">
        <v>235684255</v>
      </c>
      <c r="N153">
        <v>1010</v>
      </c>
      <c r="O153" t="s">
        <v>264</v>
      </c>
      <c r="P153" t="s">
        <v>264</v>
      </c>
      <c r="Q153">
        <v>1</v>
      </c>
      <c r="X153">
        <v>134</v>
      </c>
      <c r="Y153">
        <v>3.86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134</v>
      </c>
      <c r="AH153">
        <v>2</v>
      </c>
      <c r="AI153">
        <v>434624523</v>
      </c>
      <c r="AJ153">
        <v>137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ROW(Source!A55)</f>
        <v>55</v>
      </c>
      <c r="B154">
        <v>434624526</v>
      </c>
      <c r="C154">
        <v>434619359</v>
      </c>
      <c r="D154">
        <v>405886870</v>
      </c>
      <c r="E154">
        <v>1</v>
      </c>
      <c r="F154">
        <v>1</v>
      </c>
      <c r="G154">
        <v>1080</v>
      </c>
      <c r="H154">
        <v>3</v>
      </c>
      <c r="I154" t="s">
        <v>288</v>
      </c>
      <c r="J154" t="s">
        <v>289</v>
      </c>
      <c r="K154" t="s">
        <v>290</v>
      </c>
      <c r="L154">
        <v>1296</v>
      </c>
      <c r="N154">
        <v>1002</v>
      </c>
      <c r="O154" t="s">
        <v>291</v>
      </c>
      <c r="P154" t="s">
        <v>291</v>
      </c>
      <c r="Q154">
        <v>1</v>
      </c>
      <c r="X154">
        <v>0.433</v>
      </c>
      <c r="Y154">
        <v>35.4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0.433</v>
      </c>
      <c r="AH154">
        <v>2</v>
      </c>
      <c r="AI154">
        <v>434624526</v>
      </c>
      <c r="AJ154">
        <v>138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ROW(Source!A55)</f>
        <v>55</v>
      </c>
      <c r="B155">
        <v>434624530</v>
      </c>
      <c r="C155">
        <v>434619359</v>
      </c>
      <c r="D155">
        <v>405885027</v>
      </c>
      <c r="E155">
        <v>1</v>
      </c>
      <c r="F155">
        <v>1</v>
      </c>
      <c r="G155">
        <v>1080</v>
      </c>
      <c r="H155">
        <v>3</v>
      </c>
      <c r="I155" t="s">
        <v>292</v>
      </c>
      <c r="J155" t="s">
        <v>293</v>
      </c>
      <c r="K155" t="s">
        <v>294</v>
      </c>
      <c r="L155">
        <v>1348</v>
      </c>
      <c r="N155">
        <v>1009</v>
      </c>
      <c r="O155" t="s">
        <v>36</v>
      </c>
      <c r="P155" t="s">
        <v>36</v>
      </c>
      <c r="Q155">
        <v>1000</v>
      </c>
      <c r="X155">
        <v>2.0999999999999999E-3</v>
      </c>
      <c r="Y155">
        <v>7973.67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2.0999999999999999E-3</v>
      </c>
      <c r="AH155">
        <v>2</v>
      </c>
      <c r="AI155">
        <v>434624530</v>
      </c>
      <c r="AJ155">
        <v>139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ROW(Source!A55)</f>
        <v>55</v>
      </c>
      <c r="B156">
        <v>434624534</v>
      </c>
      <c r="C156">
        <v>434619359</v>
      </c>
      <c r="D156">
        <v>405908010</v>
      </c>
      <c r="E156">
        <v>1</v>
      </c>
      <c r="F156">
        <v>1</v>
      </c>
      <c r="G156">
        <v>1080</v>
      </c>
      <c r="H156">
        <v>3</v>
      </c>
      <c r="I156" t="s">
        <v>295</v>
      </c>
      <c r="J156" t="s">
        <v>296</v>
      </c>
      <c r="K156" t="s">
        <v>297</v>
      </c>
      <c r="L156">
        <v>1356</v>
      </c>
      <c r="N156">
        <v>1010</v>
      </c>
      <c r="O156" t="s">
        <v>281</v>
      </c>
      <c r="P156" t="s">
        <v>281</v>
      </c>
      <c r="Q156">
        <v>1000</v>
      </c>
      <c r="X156">
        <v>6.7000000000000004E-2</v>
      </c>
      <c r="Y156">
        <v>1639.86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6.7000000000000004E-2</v>
      </c>
      <c r="AH156">
        <v>2</v>
      </c>
      <c r="AI156">
        <v>434624534</v>
      </c>
      <c r="AJ156">
        <v>140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ROW(Source!A55)</f>
        <v>55</v>
      </c>
      <c r="B157">
        <v>434624537</v>
      </c>
      <c r="C157">
        <v>434619359</v>
      </c>
      <c r="D157">
        <v>405854283</v>
      </c>
      <c r="E157">
        <v>1080</v>
      </c>
      <c r="F157">
        <v>1</v>
      </c>
      <c r="G157">
        <v>1080</v>
      </c>
      <c r="H157">
        <v>3</v>
      </c>
      <c r="I157" t="s">
        <v>315</v>
      </c>
      <c r="J157" t="s">
        <v>3</v>
      </c>
      <c r="K157" t="s">
        <v>316</v>
      </c>
      <c r="L157">
        <v>1301</v>
      </c>
      <c r="N157">
        <v>1003</v>
      </c>
      <c r="O157" t="s">
        <v>83</v>
      </c>
      <c r="P157" t="s">
        <v>83</v>
      </c>
      <c r="Q157">
        <v>1</v>
      </c>
      <c r="X157">
        <v>102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102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ROW(Source!A55)</f>
        <v>55</v>
      </c>
      <c r="B158">
        <v>434624539</v>
      </c>
      <c r="C158">
        <v>434619359</v>
      </c>
      <c r="D158">
        <v>405857922</v>
      </c>
      <c r="E158">
        <v>1080</v>
      </c>
      <c r="F158">
        <v>1</v>
      </c>
      <c r="G158">
        <v>1080</v>
      </c>
      <c r="H158">
        <v>3</v>
      </c>
      <c r="I158" t="s">
        <v>317</v>
      </c>
      <c r="J158" t="s">
        <v>3</v>
      </c>
      <c r="K158" t="s">
        <v>318</v>
      </c>
      <c r="L158">
        <v>235684255</v>
      </c>
      <c r="N158">
        <v>1010</v>
      </c>
      <c r="O158" t="s">
        <v>264</v>
      </c>
      <c r="P158" t="s">
        <v>264</v>
      </c>
      <c r="Q158">
        <v>1</v>
      </c>
      <c r="X158">
        <v>18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18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ROW(Source!A55)</f>
        <v>55</v>
      </c>
      <c r="B159">
        <v>434624540</v>
      </c>
      <c r="C159">
        <v>434619359</v>
      </c>
      <c r="D159">
        <v>405857934</v>
      </c>
      <c r="E159">
        <v>1080</v>
      </c>
      <c r="F159">
        <v>1</v>
      </c>
      <c r="G159">
        <v>1080</v>
      </c>
      <c r="H159">
        <v>3</v>
      </c>
      <c r="I159" t="s">
        <v>319</v>
      </c>
      <c r="J159" t="s">
        <v>3</v>
      </c>
      <c r="K159" t="s">
        <v>320</v>
      </c>
      <c r="L159">
        <v>1356</v>
      </c>
      <c r="N159">
        <v>1010</v>
      </c>
      <c r="O159" t="s">
        <v>281</v>
      </c>
      <c r="P159" t="s">
        <v>281</v>
      </c>
      <c r="Q159">
        <v>1000</v>
      </c>
      <c r="X159">
        <v>1.7999999999999999E-2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1.7999999999999999E-2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ROW(Source!A55)</f>
        <v>55</v>
      </c>
      <c r="B160">
        <v>434624541</v>
      </c>
      <c r="C160">
        <v>434619359</v>
      </c>
      <c r="D160">
        <v>405859990</v>
      </c>
      <c r="E160">
        <v>1080</v>
      </c>
      <c r="F160">
        <v>1</v>
      </c>
      <c r="G160">
        <v>1080</v>
      </c>
      <c r="H160">
        <v>3</v>
      </c>
      <c r="I160" t="s">
        <v>321</v>
      </c>
      <c r="J160" t="s">
        <v>3</v>
      </c>
      <c r="K160" t="s">
        <v>322</v>
      </c>
      <c r="L160">
        <v>235684255</v>
      </c>
      <c r="N160">
        <v>1010</v>
      </c>
      <c r="O160" t="s">
        <v>264</v>
      </c>
      <c r="P160" t="s">
        <v>264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02-01-01_(Копия)</v>
      </c>
      <c r="G12" t="str">
        <f>Source!G12</f>
        <v>02-01-01 Строительство РЩ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Адамова Ирина Владимировна</cp:lastModifiedBy>
  <dcterms:created xsi:type="dcterms:W3CDTF">2026-05-29T06:30:49Z</dcterms:created>
  <dcterms:modified xsi:type="dcterms:W3CDTF">2026-05-29T07:33:22Z</dcterms:modified>
</cp:coreProperties>
</file>